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8B8283AA-E8BC-4900-8C38-B0A3DA264A41}" xr6:coauthVersionLast="47" xr6:coauthVersionMax="47" xr10:uidLastSave="{00000000-0000-0000-0000-000000000000}"/>
  <workbookProtection workbookAlgorithmName="SHA-512" workbookHashValue="NzHIn4mlRd35EdzpRyH3IU3R7nannBUmQ98fw9X041/t+KxNCNbjrdQw1GvlG8Bu/q6kMU1mi/kcLQVj8pefYQ==" workbookSaltValue="l9GQLN02+sKLm4Rne9CUhQ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'FS184'!$A$1:$L$84</definedName>
    <definedName name="_xlnm.Print_Area" localSheetId="2">'GT421'!$A$1:$L$84</definedName>
    <definedName name="_xlnm.Print_Area" localSheetId="3">'GT481'!$A$1:$L$84</definedName>
    <definedName name="_xlnm.Print_Area" localSheetId="4">'KZN225'!$A$1:$L$84</definedName>
    <definedName name="_xlnm.Print_Area" localSheetId="5">'KZN252'!$A$1:$L$84</definedName>
    <definedName name="_xlnm.Print_Area" localSheetId="6">'KZN282'!$A$1:$L$84</definedName>
    <definedName name="_xlnm.Print_Area" localSheetId="7">'LIM354'!$A$1:$L$84</definedName>
    <definedName name="_xlnm.Print_Area" localSheetId="8">'MP307'!$A$1:$L$84</definedName>
    <definedName name="_xlnm.Print_Area" localSheetId="9">'MP312'!$A$1:$L$84</definedName>
    <definedName name="_xlnm.Print_Area" localSheetId="10">'MP313'!$A$1:$L$84</definedName>
    <definedName name="_xlnm.Print_Area" localSheetId="11">'MP326'!$A$1:$L$84</definedName>
    <definedName name="_xlnm.Print_Area" localSheetId="12">'NC091'!$A$1:$L$84</definedName>
    <definedName name="_xlnm.Print_Area" localSheetId="13">'NW372'!$A$1:$L$84</definedName>
    <definedName name="_xlnm.Print_Area" localSheetId="14">'NW373'!$A$1:$L$84</definedName>
    <definedName name="_xlnm.Print_Area" localSheetId="15">'NW403'!$A$1:$L$84</definedName>
    <definedName name="_xlnm.Print_Area" localSheetId="16">'NW405'!$A$1:$L$84</definedName>
    <definedName name="_xlnm.Print_Area" localSheetId="0">Summary!$A$1:$L$84</definedName>
    <definedName name="_xlnm.Print_Area" localSheetId="17">'WC023'!$A$1:$L$84</definedName>
    <definedName name="_xlnm.Print_Area" localSheetId="18">'WC024'!$A$1:$L$84</definedName>
    <definedName name="_xlnm.Print_Area" localSheetId="19">'WC044'!$A$1:$L$84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0" i="2" l="1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C74" i="20" s="1"/>
  <c r="L70" i="1"/>
  <c r="L74" i="1" s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H63" i="10" s="1"/>
  <c r="G43" i="10"/>
  <c r="G63" i="10" s="1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I63" i="11" s="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C63" i="12" s="1"/>
  <c r="L43" i="13"/>
  <c r="L63" i="13" s="1"/>
  <c r="K43" i="13"/>
  <c r="K63" i="13" s="1"/>
  <c r="J43" i="13"/>
  <c r="J63" i="13" s="1"/>
  <c r="I43" i="13"/>
  <c r="I63" i="13" s="1"/>
  <c r="H43" i="13"/>
  <c r="H63" i="13" s="1"/>
  <c r="G43" i="13"/>
  <c r="G63" i="13" s="1"/>
  <c r="F43" i="13"/>
  <c r="F63" i="13" s="1"/>
  <c r="E43" i="13"/>
  <c r="E63" i="13" s="1"/>
  <c r="D43" i="13"/>
  <c r="D63" i="13" s="1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G63" i="14" s="1"/>
  <c r="F43" i="14"/>
  <c r="F63" i="14" s="1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J63" i="15" s="1"/>
  <c r="I43" i="15"/>
  <c r="I63" i="15" s="1"/>
  <c r="H43" i="15"/>
  <c r="H63" i="15" s="1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L63" i="16" s="1"/>
  <c r="K43" i="16"/>
  <c r="K63" i="16" s="1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D63" i="16" s="1"/>
  <c r="C43" i="16"/>
  <c r="C63" i="16" s="1"/>
  <c r="L43" i="17"/>
  <c r="L63" i="17" s="1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F63" i="17" s="1"/>
  <c r="E43" i="17"/>
  <c r="E63" i="17" s="1"/>
  <c r="D43" i="17"/>
  <c r="D63" i="17" s="1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G63" i="18" s="1"/>
  <c r="F43" i="18"/>
  <c r="F63" i="18" s="1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J63" i="19" s="1"/>
  <c r="I43" i="19"/>
  <c r="I63" i="19" s="1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L63" i="20" s="1"/>
  <c r="K43" i="20"/>
  <c r="K63" i="20" s="1"/>
  <c r="J43" i="20"/>
  <c r="J63" i="20" s="1"/>
  <c r="I43" i="20"/>
  <c r="I63" i="20" s="1"/>
  <c r="H43" i="20"/>
  <c r="H63" i="20" s="1"/>
  <c r="G43" i="20"/>
  <c r="G63" i="20" s="1"/>
  <c r="F43" i="20"/>
  <c r="F63" i="20" s="1"/>
  <c r="E43" i="20"/>
  <c r="E63" i="20" s="1"/>
  <c r="D43" i="20"/>
  <c r="D63" i="20" s="1"/>
  <c r="C43" i="20"/>
  <c r="C63" i="20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<sst xmlns="http://schemas.openxmlformats.org/spreadsheetml/2006/main" count="1840" uniqueCount="82">
  <si>
    <t>Free State: Matjhabeng (FS184)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</si>
  <si>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</si>
  <si>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</si>
  <si>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</si>
  <si>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</si>
  <si>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</si>
  <si>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</si>
  <si>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</si>
  <si>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</si>
  <si>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</si>
  <si>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</si>
  <si>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</si>
  <si>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</si>
  <si>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</si>
  <si>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</si>
  <si>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</si>
  <si>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</si>
  <si>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</si>
  <si>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</si>
  <si>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</si>
  <si>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</si>
  <si>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</si>
  <si>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</si>
  <si>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</si>
  <si>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</si>
  <si>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</si>
  <si>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</si>
  <si>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</si>
  <si>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</si>
  <si>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</si>
  <si>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</si>
  <si>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</si>
  <si>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</si>
  <si>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</si>
  <si>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</si>
  <si>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</si>
  <si>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</si>
  <si>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</si>
  <si>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</si>
  <si>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</si>
  <si>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</si>
  <si>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</si>
  <si>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</si>
  <si>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</si>
  <si>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</si>
  <si>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</si>
  <si>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</si>
  <si>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</si>
  <si>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</si>
  <si>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</si>
  <si>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</si>
  <si>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</si>
  <si>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</si>
  <si>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</si>
  <si>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</si>
  <si>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Gauteng: Emfuleni (GT421) - Table A5 Budgeted Capital Expenditure by Functional Classification and Funding for 4th Quarter ended 30 June 2024 (Figures Finalised as at 2024/07/29)</t>
  </si>
  <si>
    <t>Gauteng: Mogale City (GT481) - Table A5 Budgeted Capital Expenditure by Functional Classification and Funding for 4th Quarter ended 30 June 2024 (Figures Finalised as at 2024/07/29)</t>
  </si>
  <si>
    <t>Kwazulu-Natal: Msunduzi (KZN225) - Table A5 Budgeted Capital Expenditure by Functional Classification and Funding for 4th Quarter ended 30 June 2024 (Figures Finalised as at 2024/07/29)</t>
  </si>
  <si>
    <t>Kwazulu-Natal: Newcastle (KZN252) - Table A5 Budgeted Capital Expenditure by Functional Classification and Funding for 4th Quarter ended 30 June 2024 (Figures Finalised as at 2024/07/29)</t>
  </si>
  <si>
    <t>Kwazulu-Natal: uMhlathuze (KZN282) - Table A5 Budgeted Capital Expenditure by Functional Classification and Funding for 4th Quarter ended 30 June 2024 (Figures Finalised as at 2024/07/29)</t>
  </si>
  <si>
    <t>Limpopo: Polokwane (LIM354) - Table A5 Budgeted Capital Expenditure by Functional Classification and Funding for 4th Quarter ended 30 June 2024 (Figures Finalised as at 2024/07/29)</t>
  </si>
  <si>
    <t>Mpumalanga: Govan Mbeki (MP307) - Table A5 Budgeted Capital Expenditure by Functional Classification and Funding for 4th Quarter ended 30 June 2024 (Figures Finalised as at 2024/07/29)</t>
  </si>
  <si>
    <t>Mpumalanga: Emalahleni (MP) (MP312) - Table A5 Budgeted Capital Expenditure by Functional Classification and Funding for 4th Quarter ended 30 June 2024 (Figures Finalised as at 2024/07/29)</t>
  </si>
  <si>
    <t>Mpumalanga: Steve Tshwete (MP313) - Table A5 Budgeted Capital Expenditure by Functional Classification and Funding for 4th Quarter ended 30 June 2024 (Figures Finalised as at 2024/07/29)</t>
  </si>
  <si>
    <t>Mpumalanga: City of Mbombela (MP326) - Table A5 Budgeted Capital Expenditure by Functional Classification and Funding for 4th Quarter ended 30 June 2024 (Figures Finalised as at 2024/07/29)</t>
  </si>
  <si>
    <t>Northern Cape: Sol Plaatje (NC091) - Table A5 Budgeted Capital Expenditure by Functional Classification and Funding for 4th Quarter ended 30 June 2024 (Figures Finalised as at 2024/07/29)</t>
  </si>
  <si>
    <t>North West: Madibeng (NW372) - Table A5 Budgeted Capital Expenditure by Functional Classification and Funding for 4th Quarter ended 30 June 2024 (Figures Finalised as at 2024/07/29)</t>
  </si>
  <si>
    <t>North West: Rustenburg (NW373) - Table A5 Budgeted Capital Expenditure by Functional Classification and Funding for 4th Quarter ended 30 June 2024 (Figures Finalised as at 2024/07/29)</t>
  </si>
  <si>
    <t>North West: City of Matlosana (NW403) - Table A5 Budgeted Capital Expenditure by Functional Classification and Funding for 4th Quarter ended 30 June 2024 (Figures Finalised as at 2024/07/29)</t>
  </si>
  <si>
    <t>North West: J B Marks (NW405) - Table A5 Budgeted Capital Expenditure by Functional Classification and Funding for 4th Quarter ended 30 June 2024 (Figures Finalised as at 2024/07/29)</t>
  </si>
  <si>
    <t>Western Cape: Drakenstein (WC023) - Table A5 Budgeted Capital Expenditure by Functional Classification and Funding for 4th Quarter ended 30 June 2024 (Figures Finalised as at 2024/07/29)</t>
  </si>
  <si>
    <t>Western Cape: Stellenbosch (WC024) - Table A5 Budgeted Capital Expenditure by Functional Classification and Funding for 4th Quarter ended 30 June 2024 (Figures Finalised as at 2024/07/29)</t>
  </si>
  <si>
    <t>Western Cape: George (WC044)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</si>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</sst>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3683999660</v>
      </c>
      <c r="D43" s="14">
        <f t="shared" ref="D43:L43" si="0">SUM(D44:D46)</f>
        <v>13188158639</v>
      </c>
      <c r="E43" s="15">
        <f t="shared" si="0"/>
        <v>1212484550</v>
      </c>
      <c r="F43" s="16">
        <f t="shared" si="0"/>
        <v>450985068</v>
      </c>
      <c r="G43" s="14">
        <f t="shared" si="0"/>
        <v>491803781</v>
      </c>
      <c r="H43" s="17">
        <f>SUM(H44:H46)</f>
        <v>491803781</v>
      </c>
      <c r="I43" s="18">
        <f t="shared" si="0"/>
        <v>396081034</v>
      </c>
      <c r="J43" s="19">
        <f t="shared" si="0"/>
        <v>797836966</v>
      </c>
      <c r="K43" s="14">
        <f t="shared" si="0"/>
        <v>368696470</v>
      </c>
      <c r="L43" s="17">
        <f t="shared" si="0"/>
        <v>344745620</v>
      </c>
    </row>
    <row r="44" spans="1:12" ht="13.5" x14ac:dyDescent="0.25">
      <c r="A44" s="3" t="s">
        <v>21</v>
      </c>
      <c r="B44" s="2" t="s">
        <v>20</v>
      </c>
      <c r="C44" s="20">
        <v>395692936</v>
      </c>
      <c r="D44" s="20">
        <v>1059134714</v>
      </c>
      <c r="E44" s="21">
        <v>161649336</v>
      </c>
      <c r="F44" s="22">
        <v>61077000</v>
      </c>
      <c r="G44" s="20">
        <v>84096627</v>
      </c>
      <c r="H44" s="23">
        <v>84096627</v>
      </c>
      <c r="I44" s="24">
        <v>146242716</v>
      </c>
      <c r="J44" s="25">
        <v>355083363</v>
      </c>
      <c r="K44" s="20">
        <v>49338516</v>
      </c>
      <c r="L44" s="21">
        <v>44963500</v>
      </c>
    </row>
    <row r="45" spans="1:12" ht="13.5" x14ac:dyDescent="0.25">
      <c r="A45" s="3" t="s">
        <v>22</v>
      </c>
      <c r="B45" s="2" t="s">
        <v>20</v>
      </c>
      <c r="C45" s="26">
        <v>3132439852</v>
      </c>
      <c r="D45" s="26">
        <v>12128883315</v>
      </c>
      <c r="E45" s="27">
        <v>1050623284</v>
      </c>
      <c r="F45" s="28">
        <v>389498068</v>
      </c>
      <c r="G45" s="26">
        <v>407294154</v>
      </c>
      <c r="H45" s="29">
        <v>407294154</v>
      </c>
      <c r="I45" s="30">
        <v>249772016</v>
      </c>
      <c r="J45" s="31">
        <v>440368460</v>
      </c>
      <c r="K45" s="26">
        <v>319159494</v>
      </c>
      <c r="L45" s="27">
        <v>299554802</v>
      </c>
    </row>
    <row r="46" spans="1:12" ht="13.5" x14ac:dyDescent="0.25">
      <c r="A46" s="3" t="s">
        <v>23</v>
      </c>
      <c r="B46" s="2" t="s">
        <v>20</v>
      </c>
      <c r="C46" s="20">
        <v>155866872</v>
      </c>
      <c r="D46" s="20">
        <v>140610</v>
      </c>
      <c r="E46" s="21">
        <v>211930</v>
      </c>
      <c r="F46" s="22">
        <v>410000</v>
      </c>
      <c r="G46" s="20">
        <v>413000</v>
      </c>
      <c r="H46" s="23">
        <v>413000</v>
      </c>
      <c r="I46" s="24">
        <v>66302</v>
      </c>
      <c r="J46" s="25">
        <v>2385143</v>
      </c>
      <c r="K46" s="20">
        <v>198460</v>
      </c>
      <c r="L46" s="21">
        <v>227318</v>
      </c>
    </row>
    <row r="47" spans="1:12" ht="13.5" x14ac:dyDescent="0.25">
      <c r="A47" s="1" t="s">
        <v>24</v>
      </c>
      <c r="B47" s="2" t="s">
        <v>20</v>
      </c>
      <c r="C47" s="14">
        <f>SUM(C48:C52)</f>
        <v>2934875690</v>
      </c>
      <c r="D47" s="14">
        <f t="shared" ref="D47:L47" si="1">SUM(D48:D52)</f>
        <v>1354360375</v>
      </c>
      <c r="E47" s="18">
        <f t="shared" si="1"/>
        <v>1536579366</v>
      </c>
      <c r="F47" s="32">
        <f t="shared" si="1"/>
        <v>735309282</v>
      </c>
      <c r="G47" s="14">
        <f t="shared" si="1"/>
        <v>855209613</v>
      </c>
      <c r="H47" s="17">
        <f>SUM(H48:H52)</f>
        <v>855209613</v>
      </c>
      <c r="I47" s="33">
        <f t="shared" si="1"/>
        <v>706769206</v>
      </c>
      <c r="J47" s="16">
        <f t="shared" si="1"/>
        <v>788072430</v>
      </c>
      <c r="K47" s="14">
        <f t="shared" si="1"/>
        <v>592493205</v>
      </c>
      <c r="L47" s="18">
        <f t="shared" si="1"/>
        <v>572664437</v>
      </c>
    </row>
    <row r="48" spans="1:12" ht="13.5" x14ac:dyDescent="0.25">
      <c r="A48" s="3" t="s">
        <v>25</v>
      </c>
      <c r="B48" s="2" t="s">
        <v>20</v>
      </c>
      <c r="C48" s="20">
        <v>1127972605</v>
      </c>
      <c r="D48" s="20">
        <v>1057754887</v>
      </c>
      <c r="E48" s="21">
        <v>1135564377</v>
      </c>
      <c r="F48" s="22">
        <v>208706137</v>
      </c>
      <c r="G48" s="20">
        <v>221166220</v>
      </c>
      <c r="H48" s="23">
        <v>221166220</v>
      </c>
      <c r="I48" s="24">
        <v>168720360</v>
      </c>
      <c r="J48" s="25">
        <v>169404066</v>
      </c>
      <c r="K48" s="20">
        <v>209863006</v>
      </c>
      <c r="L48" s="21">
        <v>187429365</v>
      </c>
    </row>
    <row r="49" spans="1:12" ht="13.5" x14ac:dyDescent="0.25">
      <c r="A49" s="3" t="s">
        <v>26</v>
      </c>
      <c r="B49" s="2" t="s">
        <v>20</v>
      </c>
      <c r="C49" s="20">
        <v>894876263</v>
      </c>
      <c r="D49" s="20">
        <v>239177789</v>
      </c>
      <c r="E49" s="21">
        <v>313235032</v>
      </c>
      <c r="F49" s="22">
        <v>208056711</v>
      </c>
      <c r="G49" s="20">
        <v>286427901</v>
      </c>
      <c r="H49" s="23">
        <v>286427901</v>
      </c>
      <c r="I49" s="24">
        <v>245794907</v>
      </c>
      <c r="J49" s="25">
        <v>262367868</v>
      </c>
      <c r="K49" s="20">
        <v>230346018</v>
      </c>
      <c r="L49" s="21">
        <v>267184261</v>
      </c>
    </row>
    <row r="50" spans="1:12" ht="13.5" x14ac:dyDescent="0.25">
      <c r="A50" s="3" t="s">
        <v>27</v>
      </c>
      <c r="B50" s="2" t="s">
        <v>20</v>
      </c>
      <c r="C50" s="20">
        <v>33660378</v>
      </c>
      <c r="D50" s="20">
        <v>41157976</v>
      </c>
      <c r="E50" s="21">
        <v>35901956</v>
      </c>
      <c r="F50" s="22">
        <v>85237369</v>
      </c>
      <c r="G50" s="20">
        <v>91669681</v>
      </c>
      <c r="H50" s="23">
        <v>91669681</v>
      </c>
      <c r="I50" s="24">
        <v>75740095</v>
      </c>
      <c r="J50" s="25">
        <v>84636466</v>
      </c>
      <c r="K50" s="20">
        <v>79227000</v>
      </c>
      <c r="L50" s="21">
        <v>47334000</v>
      </c>
    </row>
    <row r="51" spans="1:12" ht="13.5" x14ac:dyDescent="0.25">
      <c r="A51" s="3" t="s">
        <v>28</v>
      </c>
      <c r="B51" s="2" t="s">
        <v>20</v>
      </c>
      <c r="C51" s="20">
        <v>878258422</v>
      </c>
      <c r="D51" s="20">
        <v>4355675</v>
      </c>
      <c r="E51" s="21">
        <v>35193908</v>
      </c>
      <c r="F51" s="22">
        <v>222884065</v>
      </c>
      <c r="G51" s="20">
        <v>254468858</v>
      </c>
      <c r="H51" s="23">
        <v>254468858</v>
      </c>
      <c r="I51" s="24">
        <v>208300120</v>
      </c>
      <c r="J51" s="25">
        <v>271389030</v>
      </c>
      <c r="K51" s="20">
        <v>67557181</v>
      </c>
      <c r="L51" s="21">
        <v>69616811</v>
      </c>
    </row>
    <row r="52" spans="1:12" ht="13.5" x14ac:dyDescent="0.25">
      <c r="A52" s="3" t="s">
        <v>29</v>
      </c>
      <c r="B52" s="2" t="s">
        <v>20</v>
      </c>
      <c r="C52" s="26">
        <v>108022</v>
      </c>
      <c r="D52" s="26">
        <v>11914048</v>
      </c>
      <c r="E52" s="27">
        <v>16684093</v>
      </c>
      <c r="F52" s="28">
        <v>10425000</v>
      </c>
      <c r="G52" s="26">
        <v>1476953</v>
      </c>
      <c r="H52" s="29">
        <v>1476953</v>
      </c>
      <c r="I52" s="30">
        <v>8213724</v>
      </c>
      <c r="J52" s="31">
        <v>275000</v>
      </c>
      <c r="K52" s="26">
        <v>5500000</v>
      </c>
      <c r="L52" s="27">
        <v>1100000</v>
      </c>
    </row>
    <row r="53" spans="1:12" ht="13.5" x14ac:dyDescent="0.25">
      <c r="A53" s="1" t="s">
        <v>30</v>
      </c>
      <c r="B53" s="2" t="s">
        <v>20</v>
      </c>
      <c r="C53" s="14">
        <f>SUM(C54:C56)</f>
        <v>13380018590</v>
      </c>
      <c r="D53" s="14">
        <f t="shared" ref="D53:L53" si="2">SUM(D54:D56)</f>
        <v>11025317824</v>
      </c>
      <c r="E53" s="18">
        <f t="shared" si="2"/>
        <v>11254578789</v>
      </c>
      <c r="F53" s="32">
        <f t="shared" si="2"/>
        <v>2195668752</v>
      </c>
      <c r="G53" s="14">
        <f t="shared" si="2"/>
        <v>2839360778</v>
      </c>
      <c r="H53" s="17">
        <f>SUM(H54:H56)</f>
        <v>2839360778</v>
      </c>
      <c r="I53" s="33">
        <f t="shared" si="2"/>
        <v>1801022602</v>
      </c>
      <c r="J53" s="16">
        <f t="shared" si="2"/>
        <v>2358001755</v>
      </c>
      <c r="K53" s="14">
        <f t="shared" si="2"/>
        <v>2207201461</v>
      </c>
      <c r="L53" s="18">
        <f t="shared" si="2"/>
        <v>2116204970</v>
      </c>
    </row>
    <row r="54" spans="1:12" ht="13.5" x14ac:dyDescent="0.25">
      <c r="A54" s="3" t="s">
        <v>31</v>
      </c>
      <c r="B54" s="2" t="s">
        <v>20</v>
      </c>
      <c r="C54" s="20">
        <v>4097022486</v>
      </c>
      <c r="D54" s="20">
        <v>3412017991</v>
      </c>
      <c r="E54" s="21">
        <v>3468630502</v>
      </c>
      <c r="F54" s="22">
        <v>420585609</v>
      </c>
      <c r="G54" s="20">
        <v>468521308</v>
      </c>
      <c r="H54" s="23">
        <v>468521308</v>
      </c>
      <c r="I54" s="24">
        <v>323439850</v>
      </c>
      <c r="J54" s="25">
        <v>672980039</v>
      </c>
      <c r="K54" s="20">
        <v>707422545</v>
      </c>
      <c r="L54" s="21">
        <v>763728507</v>
      </c>
    </row>
    <row r="55" spans="1:12" ht="13.5" x14ac:dyDescent="0.25">
      <c r="A55" s="3" t="s">
        <v>32</v>
      </c>
      <c r="B55" s="2" t="s">
        <v>20</v>
      </c>
      <c r="C55" s="20">
        <v>9281223353</v>
      </c>
      <c r="D55" s="20">
        <v>7626505169</v>
      </c>
      <c r="E55" s="21">
        <v>7777861202</v>
      </c>
      <c r="F55" s="22">
        <v>1766515143</v>
      </c>
      <c r="G55" s="20">
        <v>2353636079</v>
      </c>
      <c r="H55" s="23">
        <v>2353636079</v>
      </c>
      <c r="I55" s="24">
        <v>1470466182</v>
      </c>
      <c r="J55" s="25">
        <v>1680760216</v>
      </c>
      <c r="K55" s="20">
        <v>1499344916</v>
      </c>
      <c r="L55" s="21">
        <v>1352123463</v>
      </c>
    </row>
    <row r="56" spans="1:12" ht="13.5" x14ac:dyDescent="0.25">
      <c r="A56" s="3" t="s">
        <v>33</v>
      </c>
      <c r="B56" s="2" t="s">
        <v>20</v>
      </c>
      <c r="C56" s="20">
        <v>1772751</v>
      </c>
      <c r="D56" s="20">
        <v>-13205336</v>
      </c>
      <c r="E56" s="21">
        <v>8087085</v>
      </c>
      <c r="F56" s="22">
        <v>8568000</v>
      </c>
      <c r="G56" s="20">
        <v>17203391</v>
      </c>
      <c r="H56" s="23">
        <v>17203391</v>
      </c>
      <c r="I56" s="24">
        <v>7116570</v>
      </c>
      <c r="J56" s="25">
        <v>4261500</v>
      </c>
      <c r="K56" s="20">
        <v>434000</v>
      </c>
      <c r="L56" s="21">
        <v>353000</v>
      </c>
    </row>
    <row r="57" spans="1:12" ht="13.5" x14ac:dyDescent="0.25">
      <c r="A57" s="1" t="s">
        <v>34</v>
      </c>
      <c r="B57" s="2" t="s">
        <v>20</v>
      </c>
      <c r="C57" s="14">
        <f>SUM(C58:C61)</f>
        <v>8482826916</v>
      </c>
      <c r="D57" s="14">
        <f t="shared" ref="D57:L57" si="3">SUM(D58:D61)</f>
        <v>7068443961</v>
      </c>
      <c r="E57" s="18">
        <f t="shared" si="3"/>
        <v>7961923996</v>
      </c>
      <c r="F57" s="32">
        <f t="shared" si="3"/>
        <v>5352127766</v>
      </c>
      <c r="G57" s="14">
        <f t="shared" si="3"/>
        <v>5467891053</v>
      </c>
      <c r="H57" s="17">
        <f>SUM(H58:H61)</f>
        <v>5467891053</v>
      </c>
      <c r="I57" s="33">
        <f t="shared" si="3"/>
        <v>4421639914</v>
      </c>
      <c r="J57" s="16">
        <f t="shared" si="3"/>
        <v>5387563548</v>
      </c>
      <c r="K57" s="14">
        <f t="shared" si="3"/>
        <v>5511207249</v>
      </c>
      <c r="L57" s="18">
        <f t="shared" si="3"/>
        <v>4460510560</v>
      </c>
    </row>
    <row r="58" spans="1:12" ht="13.5" x14ac:dyDescent="0.25">
      <c r="A58" s="3" t="s">
        <v>35</v>
      </c>
      <c r="B58" s="2" t="s">
        <v>20</v>
      </c>
      <c r="C58" s="20">
        <v>2995232939</v>
      </c>
      <c r="D58" s="20">
        <v>2322772575</v>
      </c>
      <c r="E58" s="21">
        <v>2422138366</v>
      </c>
      <c r="F58" s="22">
        <v>1699977240</v>
      </c>
      <c r="G58" s="20">
        <v>1641233466</v>
      </c>
      <c r="H58" s="23">
        <v>1641233466</v>
      </c>
      <c r="I58" s="24">
        <v>1080693685</v>
      </c>
      <c r="J58" s="25">
        <v>1048816542</v>
      </c>
      <c r="K58" s="20">
        <v>1281385164</v>
      </c>
      <c r="L58" s="21">
        <v>1217615660</v>
      </c>
    </row>
    <row r="59" spans="1:12" ht="13.5" x14ac:dyDescent="0.25">
      <c r="A59" s="3" t="s">
        <v>36</v>
      </c>
      <c r="B59" s="2" t="s">
        <v>20</v>
      </c>
      <c r="C59" s="20">
        <v>3110339644</v>
      </c>
      <c r="D59" s="20">
        <v>2698037147</v>
      </c>
      <c r="E59" s="21">
        <v>3136915905</v>
      </c>
      <c r="F59" s="22">
        <v>1910384021</v>
      </c>
      <c r="G59" s="20">
        <v>2088414185</v>
      </c>
      <c r="H59" s="23">
        <v>2088414185</v>
      </c>
      <c r="I59" s="24">
        <v>1913373053</v>
      </c>
      <c r="J59" s="25">
        <v>2350621197</v>
      </c>
      <c r="K59" s="20">
        <v>2161388060</v>
      </c>
      <c r="L59" s="21">
        <v>1631208625</v>
      </c>
    </row>
    <row r="60" spans="1:12" ht="13.5" x14ac:dyDescent="0.25">
      <c r="A60" s="3" t="s">
        <v>37</v>
      </c>
      <c r="B60" s="2" t="s">
        <v>20</v>
      </c>
      <c r="C60" s="26">
        <v>2287411147</v>
      </c>
      <c r="D60" s="26">
        <v>1960620445</v>
      </c>
      <c r="E60" s="27">
        <v>2240976320</v>
      </c>
      <c r="F60" s="28">
        <v>1462034747</v>
      </c>
      <c r="G60" s="26">
        <v>1380169960</v>
      </c>
      <c r="H60" s="29">
        <v>1380169960</v>
      </c>
      <c r="I60" s="30">
        <v>1243046062</v>
      </c>
      <c r="J60" s="31">
        <v>1729038147</v>
      </c>
      <c r="K60" s="26">
        <v>1781242207</v>
      </c>
      <c r="L60" s="27">
        <v>1370010898</v>
      </c>
    </row>
    <row r="61" spans="1:12" ht="13.5" x14ac:dyDescent="0.25">
      <c r="A61" s="3" t="s">
        <v>38</v>
      </c>
      <c r="B61" s="2" t="s">
        <v>20</v>
      </c>
      <c r="C61" s="20">
        <v>89843186</v>
      </c>
      <c r="D61" s="20">
        <v>87013794</v>
      </c>
      <c r="E61" s="21">
        <v>161893405</v>
      </c>
      <c r="F61" s="22">
        <v>279731758</v>
      </c>
      <c r="G61" s="20">
        <v>358073442</v>
      </c>
      <c r="H61" s="23">
        <v>358073442</v>
      </c>
      <c r="I61" s="24">
        <v>184527114</v>
      </c>
      <c r="J61" s="25">
        <v>259087662</v>
      </c>
      <c r="K61" s="20">
        <v>287191818</v>
      </c>
      <c r="L61" s="21">
        <v>241675377</v>
      </c>
    </row>
    <row r="62" spans="1:12" ht="13.5" x14ac:dyDescent="0.25">
      <c r="A62" s="1" t="s">
        <v>39</v>
      </c>
      <c r="B62" s="2" t="s">
        <v>20</v>
      </c>
      <c r="C62" s="14">
        <v>6449183</v>
      </c>
      <c r="D62" s="14">
        <v>14657689</v>
      </c>
      <c r="E62" s="18">
        <v>24305025</v>
      </c>
      <c r="F62" s="32">
        <v>10164000</v>
      </c>
      <c r="G62" s="14">
        <v>21038586</v>
      </c>
      <c r="H62" s="17">
        <v>21038586</v>
      </c>
      <c r="I62" s="33">
        <v>23969228</v>
      </c>
      <c r="J62" s="16">
        <v>29236544</v>
      </c>
      <c r="K62" s="14">
        <v>17927000</v>
      </c>
      <c r="L62" s="18">
        <v>6637000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28488170039</v>
      </c>
      <c r="D63" s="66">
        <f t="shared" ref="D63:L63" si="4">+D43+D47+D53+D57+D62</f>
        <v>32650938488</v>
      </c>
      <c r="E63" s="67">
        <f t="shared" si="4"/>
        <v>21989871726</v>
      </c>
      <c r="F63" s="68">
        <f t="shared" si="4"/>
        <v>8744254868</v>
      </c>
      <c r="G63" s="66">
        <f t="shared" si="4"/>
        <v>9675303811</v>
      </c>
      <c r="H63" s="69">
        <f t="shared" si="4"/>
        <v>9675303811</v>
      </c>
      <c r="I63" s="70">
        <f t="shared" si="4"/>
        <v>7349481984</v>
      </c>
      <c r="J63" s="71">
        <f t="shared" si="4"/>
        <v>9360711243</v>
      </c>
      <c r="K63" s="66">
        <f t="shared" si="4"/>
        <v>8697525385</v>
      </c>
      <c r="L63" s="67">
        <f t="shared" si="4"/>
        <v>7500762587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8411532888</v>
      </c>
      <c r="D66" s="20">
        <v>5603687567</v>
      </c>
      <c r="E66" s="34">
        <v>6959892167</v>
      </c>
      <c r="F66" s="25">
        <v>5232180281</v>
      </c>
      <c r="G66" s="20">
        <v>5854702309</v>
      </c>
      <c r="H66" s="23">
        <v>5854702309</v>
      </c>
      <c r="I66" s="21">
        <v>4272294033</v>
      </c>
      <c r="J66" s="35">
        <v>5614257868</v>
      </c>
      <c r="K66" s="20">
        <v>5370094386</v>
      </c>
      <c r="L66" s="23">
        <v>4685734736</v>
      </c>
    </row>
    <row r="67" spans="1:12" ht="13.5" x14ac:dyDescent="0.25">
      <c r="A67" s="3" t="s">
        <v>45</v>
      </c>
      <c r="B67" s="2" t="s">
        <v>20</v>
      </c>
      <c r="C67" s="20">
        <v>106572213</v>
      </c>
      <c r="D67" s="20">
        <v>161451097</v>
      </c>
      <c r="E67" s="21">
        <v>172307624</v>
      </c>
      <c r="F67" s="22">
        <v>345683241</v>
      </c>
      <c r="G67" s="20">
        <v>507357542</v>
      </c>
      <c r="H67" s="23">
        <v>507357542</v>
      </c>
      <c r="I67" s="24">
        <v>304546219</v>
      </c>
      <c r="J67" s="25">
        <v>228059716</v>
      </c>
      <c r="K67" s="20">
        <v>101229518</v>
      </c>
      <c r="L67" s="21">
        <v>110479792</v>
      </c>
    </row>
    <row r="68" spans="1:12" ht="13.5" x14ac:dyDescent="0.25">
      <c r="A68" s="3" t="s">
        <v>46</v>
      </c>
      <c r="B68" s="2" t="s">
        <v>20</v>
      </c>
      <c r="C68" s="26"/>
      <c r="D68" s="26">
        <v>6668281</v>
      </c>
      <c r="E68" s="27">
        <v>867422</v>
      </c>
      <c r="F68" s="28"/>
      <c r="G68" s="26">
        <v>6000000</v>
      </c>
      <c r="H68" s="29">
        <v>6000000</v>
      </c>
      <c r="I68" s="30">
        <v>6000000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8846722</v>
      </c>
      <c r="D69" s="20">
        <v>42235107</v>
      </c>
      <c r="E69" s="21">
        <v>50556649</v>
      </c>
      <c r="F69" s="22">
        <v>32618086</v>
      </c>
      <c r="G69" s="20">
        <v>77835258</v>
      </c>
      <c r="H69" s="23">
        <v>77835258</v>
      </c>
      <c r="I69" s="24">
        <v>37952194</v>
      </c>
      <c r="J69" s="25">
        <v>46427536</v>
      </c>
      <c r="K69" s="20">
        <v>41500000</v>
      </c>
      <c r="L69" s="21">
        <v>20200000</v>
      </c>
    </row>
    <row r="70" spans="1:12" ht="13.5" x14ac:dyDescent="0.25">
      <c r="A70" s="72" t="s">
        <v>48</v>
      </c>
      <c r="B70" s="2" t="s">
        <v>49</v>
      </c>
      <c r="C70" s="36">
        <f>SUM(C66:C69)</f>
        <v>8526951823</v>
      </c>
      <c r="D70" s="36">
        <f t="shared" ref="D70:L70" si="5">SUM(D66:D69)</f>
        <v>5814042052</v>
      </c>
      <c r="E70" s="37">
        <f t="shared" si="5"/>
        <v>7183623862</v>
      </c>
      <c r="F70" s="38">
        <f t="shared" si="5"/>
        <v>5610481608</v>
      </c>
      <c r="G70" s="36">
        <f t="shared" si="5"/>
        <v>6445895109</v>
      </c>
      <c r="H70" s="39">
        <f t="shared" si="5"/>
        <v>6445895109</v>
      </c>
      <c r="I70" s="40">
        <f t="shared" si="5"/>
        <v>4620792446</v>
      </c>
      <c r="J70" s="41">
        <f t="shared" si="5"/>
        <v>5888745120</v>
      </c>
      <c r="K70" s="36">
        <f t="shared" si="5"/>
        <v>5512823904</v>
      </c>
      <c r="L70" s="37">
        <f t="shared" si="5"/>
        <v>4816414528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2145084060</v>
      </c>
      <c r="D72" s="20">
        <v>2476925932</v>
      </c>
      <c r="E72" s="21">
        <v>2617214470</v>
      </c>
      <c r="F72" s="22">
        <v>1183254001</v>
      </c>
      <c r="G72" s="20">
        <v>997053761</v>
      </c>
      <c r="H72" s="23">
        <v>997053761</v>
      </c>
      <c r="I72" s="24">
        <v>813545497</v>
      </c>
      <c r="J72" s="25">
        <v>1280396150</v>
      </c>
      <c r="K72" s="20">
        <v>1207347499</v>
      </c>
      <c r="L72" s="21">
        <v>1030734999</v>
      </c>
    </row>
    <row r="73" spans="1:12" ht="13.5" x14ac:dyDescent="0.25">
      <c r="A73" s="72" t="s">
        <v>52</v>
      </c>
      <c r="B73" s="2" t="s">
        <v>20</v>
      </c>
      <c r="C73" s="20">
        <v>12361650732</v>
      </c>
      <c r="D73" s="20">
        <v>11442885739</v>
      </c>
      <c r="E73" s="21">
        <v>11597940892</v>
      </c>
      <c r="F73" s="22">
        <v>8603006770</v>
      </c>
      <c r="G73" s="20">
        <v>2229854941</v>
      </c>
      <c r="H73" s="23">
        <v>2229854941</v>
      </c>
      <c r="I73" s="24">
        <v>1510452268</v>
      </c>
      <c r="J73" s="25">
        <v>2191319973</v>
      </c>
      <c r="K73" s="20">
        <v>1977353982</v>
      </c>
      <c r="L73" s="21">
        <v>1653613060</v>
      </c>
    </row>
    <row r="74" spans="1:12" ht="13.5" x14ac:dyDescent="0.25">
      <c r="A74" s="4" t="s">
        <v>53</v>
      </c>
      <c r="B74" s="5" t="s">
        <v>54</v>
      </c>
      <c r="C74" s="66">
        <f>SUM(C70:C73)</f>
        <v>23033686615</v>
      </c>
      <c r="D74" s="66">
        <f t="shared" ref="D74:L74" si="6">SUM(D70:D73)</f>
        <v>19733853723</v>
      </c>
      <c r="E74" s="67">
        <f t="shared" si="6"/>
        <v>21398779224</v>
      </c>
      <c r="F74" s="68">
        <f t="shared" si="6"/>
        <v>15396742379</v>
      </c>
      <c r="G74" s="66">
        <f t="shared" si="6"/>
        <v>9672803811</v>
      </c>
      <c r="H74" s="69">
        <f t="shared" si="6"/>
        <v>9672803811</v>
      </c>
      <c r="I74" s="70">
        <f t="shared" si="6"/>
        <v>6944790211</v>
      </c>
      <c r="J74" s="71">
        <f t="shared" si="6"/>
        <v>9360461243</v>
      </c>
      <c r="K74" s="66">
        <f t="shared" si="6"/>
        <v>8697525385</v>
      </c>
      <c r="L74" s="67">
        <f t="shared" si="6"/>
        <v>7500762587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R50" sqref="R5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6972249</v>
      </c>
      <c r="D43" s="14">
        <f t="shared" ref="D43:L43" si="0">SUM(D44:D46)</f>
        <v>24838452</v>
      </c>
      <c r="E43" s="15">
        <f t="shared" si="0"/>
        <v>118344623</v>
      </c>
      <c r="F43" s="16">
        <f t="shared" si="0"/>
        <v>10000000</v>
      </c>
      <c r="G43" s="14">
        <f t="shared" si="0"/>
        <v>28721293</v>
      </c>
      <c r="H43" s="17">
        <f>SUM(H44:H46)</f>
        <v>28721293</v>
      </c>
      <c r="I43" s="18">
        <f t="shared" si="0"/>
        <v>27888694</v>
      </c>
      <c r="J43" s="19">
        <f t="shared" si="0"/>
        <v>10000000</v>
      </c>
      <c r="K43" s="14">
        <f t="shared" si="0"/>
        <v>11236000</v>
      </c>
      <c r="L43" s="17">
        <f t="shared" si="0"/>
        <v>10490000</v>
      </c>
    </row>
    <row r="44" spans="1:12" ht="13.5" x14ac:dyDescent="0.25">
      <c r="A44" s="3" t="s">
        <v>21</v>
      </c>
      <c r="B44" s="2" t="s">
        <v>20</v>
      </c>
      <c r="C44" s="20">
        <v>6972249</v>
      </c>
      <c r="D44" s="20">
        <v>25073376</v>
      </c>
      <c r="E44" s="21">
        <v>115053042</v>
      </c>
      <c r="F44" s="22">
        <v>10000000</v>
      </c>
      <c r="G44" s="20">
        <v>26266630</v>
      </c>
      <c r="H44" s="23">
        <v>26266630</v>
      </c>
      <c r="I44" s="24">
        <v>26022028</v>
      </c>
      <c r="J44" s="25">
        <v>10000000</v>
      </c>
      <c r="K44" s="20">
        <v>11236000</v>
      </c>
      <c r="L44" s="21">
        <v>10490000</v>
      </c>
    </row>
    <row r="45" spans="1:12" ht="13.5" x14ac:dyDescent="0.25">
      <c r="A45" s="3" t="s">
        <v>22</v>
      </c>
      <c r="B45" s="2" t="s">
        <v>20</v>
      </c>
      <c r="C45" s="26"/>
      <c r="D45" s="26">
        <v>-234924</v>
      </c>
      <c r="E45" s="27">
        <v>3121501</v>
      </c>
      <c r="F45" s="28"/>
      <c r="G45" s="26">
        <v>2454663</v>
      </c>
      <c r="H45" s="29">
        <v>2454663</v>
      </c>
      <c r="I45" s="30">
        <v>1866666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170080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25395279</v>
      </c>
      <c r="D47" s="14">
        <f t="shared" ref="D47:L47" si="1">SUM(D48:D52)</f>
        <v>3943769</v>
      </c>
      <c r="E47" s="18">
        <f t="shared" si="1"/>
        <v>10829724</v>
      </c>
      <c r="F47" s="32">
        <f t="shared" si="1"/>
        <v>0</v>
      </c>
      <c r="G47" s="14">
        <f t="shared" si="1"/>
        <v>17358256</v>
      </c>
      <c r="H47" s="17">
        <f>SUM(H48:H52)</f>
        <v>17358256</v>
      </c>
      <c r="I47" s="33">
        <f t="shared" si="1"/>
        <v>3769532</v>
      </c>
      <c r="J47" s="16">
        <f t="shared" si="1"/>
        <v>3527413</v>
      </c>
      <c r="K47" s="14">
        <f t="shared" si="1"/>
        <v>0</v>
      </c>
      <c r="L47" s="18">
        <f t="shared" si="1"/>
        <v>29619564</v>
      </c>
    </row>
    <row r="48" spans="1:12" ht="13.5" x14ac:dyDescent="0.25">
      <c r="A48" s="3" t="s">
        <v>25</v>
      </c>
      <c r="B48" s="2" t="s">
        <v>20</v>
      </c>
      <c r="C48" s="20">
        <v>14186592</v>
      </c>
      <c r="D48" s="20">
        <v>277445</v>
      </c>
      <c r="E48" s="21">
        <v>37500</v>
      </c>
      <c r="F48" s="22"/>
      <c r="G48" s="20">
        <v>12107212</v>
      </c>
      <c r="H48" s="23">
        <v>12107212</v>
      </c>
      <c r="I48" s="24">
        <v>93227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11208687</v>
      </c>
      <c r="D49" s="20">
        <v>3666324</v>
      </c>
      <c r="E49" s="21">
        <v>9879275</v>
      </c>
      <c r="F49" s="22"/>
      <c r="G49" s="20">
        <v>4097243</v>
      </c>
      <c r="H49" s="23">
        <v>4097243</v>
      </c>
      <c r="I49" s="24">
        <v>3593154</v>
      </c>
      <c r="J49" s="25">
        <v>3527413</v>
      </c>
      <c r="K49" s="20"/>
      <c r="L49" s="21">
        <v>29619564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782549</v>
      </c>
      <c r="F50" s="22"/>
      <c r="G50" s="20">
        <v>1026492</v>
      </c>
      <c r="H50" s="23">
        <v>1026492</v>
      </c>
      <c r="I50" s="24">
        <v>83151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130400</v>
      </c>
      <c r="F51" s="22"/>
      <c r="G51" s="20">
        <v>29719</v>
      </c>
      <c r="H51" s="23">
        <v>29719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>
        <v>97590</v>
      </c>
      <c r="H52" s="29">
        <v>97590</v>
      </c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15620554</v>
      </c>
      <c r="D53" s="14">
        <f t="shared" ref="D53:L53" si="2">SUM(D54:D56)</f>
        <v>53408489</v>
      </c>
      <c r="E53" s="18">
        <f t="shared" si="2"/>
        <v>17009312</v>
      </c>
      <c r="F53" s="32">
        <f t="shared" si="2"/>
        <v>89469239</v>
      </c>
      <c r="G53" s="14">
        <f t="shared" si="2"/>
        <v>149133791</v>
      </c>
      <c r="H53" s="17">
        <f>SUM(H54:H56)</f>
        <v>149133791</v>
      </c>
      <c r="I53" s="33">
        <f t="shared" si="2"/>
        <v>64262471</v>
      </c>
      <c r="J53" s="16">
        <f t="shared" si="2"/>
        <v>32187834</v>
      </c>
      <c r="K53" s="14">
        <f t="shared" si="2"/>
        <v>100527637</v>
      </c>
      <c r="L53" s="18">
        <f t="shared" si="2"/>
        <v>31667038</v>
      </c>
    </row>
    <row r="54" spans="1:12" ht="13.5" x14ac:dyDescent="0.25">
      <c r="A54" s="3" t="s">
        <v>31</v>
      </c>
      <c r="B54" s="2" t="s">
        <v>20</v>
      </c>
      <c r="C54" s="20"/>
      <c r="D54" s="20">
        <v>43005103</v>
      </c>
      <c r="E54" s="21"/>
      <c r="F54" s="22"/>
      <c r="G54" s="20"/>
      <c r="H54" s="23"/>
      <c r="I54" s="24">
        <v>-108609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15620554</v>
      </c>
      <c r="D55" s="20">
        <v>10403386</v>
      </c>
      <c r="E55" s="21">
        <v>17009312</v>
      </c>
      <c r="F55" s="22">
        <v>89469239</v>
      </c>
      <c r="G55" s="20">
        <v>149133791</v>
      </c>
      <c r="H55" s="23">
        <v>149133791</v>
      </c>
      <c r="I55" s="24">
        <v>64371080</v>
      </c>
      <c r="J55" s="25">
        <v>32187834</v>
      </c>
      <c r="K55" s="20">
        <v>100527637</v>
      </c>
      <c r="L55" s="21">
        <v>31667038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42021377</v>
      </c>
      <c r="D57" s="14">
        <f t="shared" ref="D57:L57" si="3">SUM(D58:D61)</f>
        <v>73687445</v>
      </c>
      <c r="E57" s="18">
        <f t="shared" si="3"/>
        <v>107384724</v>
      </c>
      <c r="F57" s="32">
        <f t="shared" si="3"/>
        <v>103444761</v>
      </c>
      <c r="G57" s="14">
        <f t="shared" si="3"/>
        <v>110460711</v>
      </c>
      <c r="H57" s="17">
        <f>SUM(H58:H61)</f>
        <v>110460711</v>
      </c>
      <c r="I57" s="33">
        <f t="shared" si="3"/>
        <v>81314292</v>
      </c>
      <c r="J57" s="16">
        <f t="shared" si="3"/>
        <v>154858753</v>
      </c>
      <c r="K57" s="14">
        <f t="shared" si="3"/>
        <v>116230533</v>
      </c>
      <c r="L57" s="18">
        <f t="shared" si="3"/>
        <v>157201831</v>
      </c>
    </row>
    <row r="58" spans="1:12" ht="13.5" x14ac:dyDescent="0.25">
      <c r="A58" s="3" t="s">
        <v>35</v>
      </c>
      <c r="B58" s="2" t="s">
        <v>20</v>
      </c>
      <c r="C58" s="20">
        <v>9530327</v>
      </c>
      <c r="D58" s="20">
        <v>1873869</v>
      </c>
      <c r="E58" s="21">
        <v>6487564</v>
      </c>
      <c r="F58" s="22">
        <v>30000000</v>
      </c>
      <c r="G58" s="20">
        <v>32989448</v>
      </c>
      <c r="H58" s="23">
        <v>32989448</v>
      </c>
      <c r="I58" s="24">
        <v>19934878</v>
      </c>
      <c r="J58" s="25">
        <v>28092000</v>
      </c>
      <c r="K58" s="20">
        <v>33708000</v>
      </c>
      <c r="L58" s="21">
        <v>27370508</v>
      </c>
    </row>
    <row r="59" spans="1:12" ht="13.5" x14ac:dyDescent="0.25">
      <c r="A59" s="3" t="s">
        <v>36</v>
      </c>
      <c r="B59" s="2" t="s">
        <v>20</v>
      </c>
      <c r="C59" s="20">
        <v>10406263</v>
      </c>
      <c r="D59" s="20">
        <v>11579348</v>
      </c>
      <c r="E59" s="21">
        <v>13777161</v>
      </c>
      <c r="F59" s="22"/>
      <c r="G59" s="20">
        <v>4274289</v>
      </c>
      <c r="H59" s="23">
        <v>4274289</v>
      </c>
      <c r="I59" s="24">
        <v>4548256</v>
      </c>
      <c r="J59" s="25">
        <v>2000000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19380472</v>
      </c>
      <c r="D60" s="26">
        <v>60234228</v>
      </c>
      <c r="E60" s="27">
        <v>87119999</v>
      </c>
      <c r="F60" s="28">
        <v>52513120</v>
      </c>
      <c r="G60" s="26">
        <v>67850677</v>
      </c>
      <c r="H60" s="29">
        <v>67850677</v>
      </c>
      <c r="I60" s="30">
        <v>56831158</v>
      </c>
      <c r="J60" s="31">
        <v>124766753</v>
      </c>
      <c r="K60" s="26">
        <v>59003741</v>
      </c>
      <c r="L60" s="27">
        <v>129831323</v>
      </c>
    </row>
    <row r="61" spans="1:12" ht="13.5" x14ac:dyDescent="0.25">
      <c r="A61" s="3" t="s">
        <v>38</v>
      </c>
      <c r="B61" s="2" t="s">
        <v>20</v>
      </c>
      <c r="C61" s="20">
        <v>2704315</v>
      </c>
      <c r="D61" s="20"/>
      <c r="E61" s="21"/>
      <c r="F61" s="22">
        <v>20931641</v>
      </c>
      <c r="G61" s="20">
        <v>5346297</v>
      </c>
      <c r="H61" s="23">
        <v>5346297</v>
      </c>
      <c r="I61" s="24"/>
      <c r="J61" s="25"/>
      <c r="K61" s="20">
        <v>23518792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99005</v>
      </c>
      <c r="F62" s="32"/>
      <c r="G62" s="14">
        <v>397658</v>
      </c>
      <c r="H62" s="17">
        <v>397658</v>
      </c>
      <c r="I62" s="33">
        <v>97658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90009459</v>
      </c>
      <c r="D63" s="66">
        <f t="shared" ref="D63:L63" si="4">+D43+D47+D53+D57+D62</f>
        <v>155878155</v>
      </c>
      <c r="E63" s="67">
        <f t="shared" si="4"/>
        <v>253667388</v>
      </c>
      <c r="F63" s="68">
        <f t="shared" si="4"/>
        <v>202914000</v>
      </c>
      <c r="G63" s="66">
        <f t="shared" si="4"/>
        <v>306071709</v>
      </c>
      <c r="H63" s="69">
        <f t="shared" si="4"/>
        <v>306071709</v>
      </c>
      <c r="I63" s="70">
        <f t="shared" si="4"/>
        <v>177332647</v>
      </c>
      <c r="J63" s="71">
        <f t="shared" si="4"/>
        <v>200574000</v>
      </c>
      <c r="K63" s="66">
        <f t="shared" si="4"/>
        <v>227994170</v>
      </c>
      <c r="L63" s="67">
        <f t="shared" si="4"/>
        <v>228978433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80375744</v>
      </c>
      <c r="D66" s="20">
        <v>89039703</v>
      </c>
      <c r="E66" s="34">
        <v>121183649</v>
      </c>
      <c r="F66" s="25">
        <v>192914000</v>
      </c>
      <c r="G66" s="20">
        <v>215355720</v>
      </c>
      <c r="H66" s="23">
        <v>215355720</v>
      </c>
      <c r="I66" s="21">
        <v>146482327</v>
      </c>
      <c r="J66" s="35">
        <v>183574000</v>
      </c>
      <c r="K66" s="20">
        <v>216758170</v>
      </c>
      <c r="L66" s="23">
        <v>218488433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80375744</v>
      </c>
      <c r="D70" s="36">
        <f t="shared" ref="D70:L70" si="5">SUM(D66:D69)</f>
        <v>89039703</v>
      </c>
      <c r="E70" s="37">
        <f t="shared" si="5"/>
        <v>121183649</v>
      </c>
      <c r="F70" s="38">
        <f t="shared" si="5"/>
        <v>192914000</v>
      </c>
      <c r="G70" s="36">
        <f t="shared" si="5"/>
        <v>215355720</v>
      </c>
      <c r="H70" s="39">
        <f t="shared" si="5"/>
        <v>215355720</v>
      </c>
      <c r="I70" s="40">
        <f t="shared" si="5"/>
        <v>146482327</v>
      </c>
      <c r="J70" s="41">
        <f t="shared" si="5"/>
        <v>183574000</v>
      </c>
      <c r="K70" s="36">
        <f t="shared" si="5"/>
        <v>216758170</v>
      </c>
      <c r="L70" s="37">
        <f t="shared" si="5"/>
        <v>218488433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9633715</v>
      </c>
      <c r="D73" s="20">
        <v>24838452</v>
      </c>
      <c r="E73" s="21">
        <v>132483739</v>
      </c>
      <c r="F73" s="22">
        <v>10000000</v>
      </c>
      <c r="G73" s="20">
        <v>90715989</v>
      </c>
      <c r="H73" s="23">
        <v>90715989</v>
      </c>
      <c r="I73" s="24">
        <v>30850320</v>
      </c>
      <c r="J73" s="25">
        <v>17000000</v>
      </c>
      <c r="K73" s="20">
        <v>11236000</v>
      </c>
      <c r="L73" s="21">
        <v>10490000</v>
      </c>
    </row>
    <row r="74" spans="1:12" ht="13.5" x14ac:dyDescent="0.25">
      <c r="A74" s="4" t="s">
        <v>53</v>
      </c>
      <c r="B74" s="5" t="s">
        <v>54</v>
      </c>
      <c r="C74" s="66">
        <f>SUM(C70:C73)</f>
        <v>90009459</v>
      </c>
      <c r="D74" s="66">
        <f t="shared" ref="D74:L74" si="6">SUM(D70:D73)</f>
        <v>113878155</v>
      </c>
      <c r="E74" s="67">
        <f t="shared" si="6"/>
        <v>253667388</v>
      </c>
      <c r="F74" s="68">
        <f t="shared" si="6"/>
        <v>202914000</v>
      </c>
      <c r="G74" s="66">
        <f t="shared" si="6"/>
        <v>306071709</v>
      </c>
      <c r="H74" s="69">
        <f t="shared" si="6"/>
        <v>306071709</v>
      </c>
      <c r="I74" s="70">
        <f t="shared" si="6"/>
        <v>177332647</v>
      </c>
      <c r="J74" s="71">
        <f t="shared" si="6"/>
        <v>200574000</v>
      </c>
      <c r="K74" s="66">
        <f t="shared" si="6"/>
        <v>227994170</v>
      </c>
      <c r="L74" s="67">
        <f t="shared" si="6"/>
        <v>228978433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8690095</v>
      </c>
      <c r="D43" s="14">
        <f t="shared" ref="D43:L43" si="0">SUM(D44:D46)</f>
        <v>51150526</v>
      </c>
      <c r="E43" s="15">
        <f t="shared" si="0"/>
        <v>35661709</v>
      </c>
      <c r="F43" s="16">
        <f t="shared" si="0"/>
        <v>30310000</v>
      </c>
      <c r="G43" s="14">
        <f t="shared" si="0"/>
        <v>24210000</v>
      </c>
      <c r="H43" s="17">
        <f>SUM(H44:H46)</f>
        <v>24210000</v>
      </c>
      <c r="I43" s="18">
        <f t="shared" si="0"/>
        <v>3811863</v>
      </c>
      <c r="J43" s="19">
        <f t="shared" si="0"/>
        <v>10250000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8690095</v>
      </c>
      <c r="D45" s="26">
        <v>51150526</v>
      </c>
      <c r="E45" s="27">
        <v>35661709</v>
      </c>
      <c r="F45" s="28">
        <v>30310000</v>
      </c>
      <c r="G45" s="26">
        <v>24210000</v>
      </c>
      <c r="H45" s="29">
        <v>24210000</v>
      </c>
      <c r="I45" s="30">
        <v>3811863</v>
      </c>
      <c r="J45" s="31">
        <v>10250000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859252774</v>
      </c>
      <c r="D47" s="14">
        <f t="shared" ref="D47:L47" si="1">SUM(D48:D52)</f>
        <v>10124464</v>
      </c>
      <c r="E47" s="18">
        <f t="shared" si="1"/>
        <v>0</v>
      </c>
      <c r="F47" s="32">
        <f t="shared" si="1"/>
        <v>8750000</v>
      </c>
      <c r="G47" s="14">
        <f t="shared" si="1"/>
        <v>19050000</v>
      </c>
      <c r="H47" s="17">
        <f>SUM(H48:H52)</f>
        <v>19050000</v>
      </c>
      <c r="I47" s="33">
        <f t="shared" si="1"/>
        <v>12030280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13613856</v>
      </c>
      <c r="D48" s="20">
        <v>2109000</v>
      </c>
      <c r="E48" s="21"/>
      <c r="F48" s="22">
        <v>1000000</v>
      </c>
      <c r="G48" s="20">
        <v>1500000</v>
      </c>
      <c r="H48" s="23">
        <v>1500000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933346</v>
      </c>
      <c r="E49" s="21"/>
      <c r="F49" s="22">
        <v>3550000</v>
      </c>
      <c r="G49" s="20">
        <v>3550000</v>
      </c>
      <c r="H49" s="23">
        <v>3550000</v>
      </c>
      <c r="I49" s="24">
        <v>885005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7082118</v>
      </c>
      <c r="E50" s="21"/>
      <c r="F50" s="22">
        <v>4200000</v>
      </c>
      <c r="G50" s="20">
        <v>14000000</v>
      </c>
      <c r="H50" s="23">
        <v>14000000</v>
      </c>
      <c r="I50" s="24">
        <v>11145275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845638918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66580808</v>
      </c>
      <c r="D53" s="14">
        <f t="shared" ref="D53:L53" si="2">SUM(D54:D56)</f>
        <v>302259083</v>
      </c>
      <c r="E53" s="18">
        <f t="shared" si="2"/>
        <v>147207996</v>
      </c>
      <c r="F53" s="32">
        <f t="shared" si="2"/>
        <v>210412860</v>
      </c>
      <c r="G53" s="14">
        <f t="shared" si="2"/>
        <v>90542839</v>
      </c>
      <c r="H53" s="17">
        <f>SUM(H54:H56)</f>
        <v>90542839</v>
      </c>
      <c r="I53" s="33">
        <f t="shared" si="2"/>
        <v>44213057</v>
      </c>
      <c r="J53" s="16">
        <f t="shared" si="2"/>
        <v>128024400</v>
      </c>
      <c r="K53" s="14">
        <f t="shared" si="2"/>
        <v>199911300</v>
      </c>
      <c r="L53" s="18">
        <f t="shared" si="2"/>
        <v>218921550</v>
      </c>
    </row>
    <row r="54" spans="1:12" ht="13.5" x14ac:dyDescent="0.25">
      <c r="A54" s="3" t="s">
        <v>31</v>
      </c>
      <c r="B54" s="2" t="s">
        <v>20</v>
      </c>
      <c r="C54" s="20">
        <v>27907701</v>
      </c>
      <c r="D54" s="20">
        <v>33451123</v>
      </c>
      <c r="E54" s="21">
        <v>93452110</v>
      </c>
      <c r="F54" s="22">
        <v>190912860</v>
      </c>
      <c r="G54" s="20">
        <v>86042839</v>
      </c>
      <c r="H54" s="23">
        <v>86042839</v>
      </c>
      <c r="I54" s="24">
        <v>44213057</v>
      </c>
      <c r="J54" s="25">
        <v>123024400</v>
      </c>
      <c r="K54" s="20">
        <v>198911300</v>
      </c>
      <c r="L54" s="21">
        <v>216921550</v>
      </c>
    </row>
    <row r="55" spans="1:12" ht="13.5" x14ac:dyDescent="0.25">
      <c r="A55" s="3" t="s">
        <v>32</v>
      </c>
      <c r="B55" s="2" t="s">
        <v>20</v>
      </c>
      <c r="C55" s="20">
        <v>38673107</v>
      </c>
      <c r="D55" s="20">
        <v>268761791</v>
      </c>
      <c r="E55" s="21">
        <v>53755886</v>
      </c>
      <c r="F55" s="22">
        <v>16500000</v>
      </c>
      <c r="G55" s="20">
        <v>1500000</v>
      </c>
      <c r="H55" s="23">
        <v>1500000</v>
      </c>
      <c r="I55" s="24"/>
      <c r="J55" s="25">
        <v>5000000</v>
      </c>
      <c r="K55" s="20">
        <v>1000000</v>
      </c>
      <c r="L55" s="21">
        <v>2000000</v>
      </c>
    </row>
    <row r="56" spans="1:12" ht="13.5" x14ac:dyDescent="0.25">
      <c r="A56" s="3" t="s">
        <v>33</v>
      </c>
      <c r="B56" s="2" t="s">
        <v>20</v>
      </c>
      <c r="C56" s="20"/>
      <c r="D56" s="20">
        <v>46169</v>
      </c>
      <c r="E56" s="21"/>
      <c r="F56" s="22">
        <v>3000000</v>
      </c>
      <c r="G56" s="20">
        <v>3000000</v>
      </c>
      <c r="H56" s="23">
        <v>3000000</v>
      </c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382162914</v>
      </c>
      <c r="D57" s="14">
        <f t="shared" ref="D57:L57" si="3">SUM(D58:D61)</f>
        <v>185108011</v>
      </c>
      <c r="E57" s="18">
        <f t="shared" si="3"/>
        <v>189088166</v>
      </c>
      <c r="F57" s="32">
        <f t="shared" si="3"/>
        <v>290490000</v>
      </c>
      <c r="G57" s="14">
        <f t="shared" si="3"/>
        <v>355930308</v>
      </c>
      <c r="H57" s="17">
        <f>SUM(H58:H61)</f>
        <v>355930308</v>
      </c>
      <c r="I57" s="33">
        <f t="shared" si="3"/>
        <v>156397709</v>
      </c>
      <c r="J57" s="16">
        <f t="shared" si="3"/>
        <v>170579300</v>
      </c>
      <c r="K57" s="14">
        <f t="shared" si="3"/>
        <v>190000000</v>
      </c>
      <c r="L57" s="18">
        <f t="shared" si="3"/>
        <v>240000000</v>
      </c>
    </row>
    <row r="58" spans="1:12" ht="13.5" x14ac:dyDescent="0.25">
      <c r="A58" s="3" t="s">
        <v>35</v>
      </c>
      <c r="B58" s="2" t="s">
        <v>20</v>
      </c>
      <c r="C58" s="20">
        <v>60376405</v>
      </c>
      <c r="D58" s="20">
        <v>140138608</v>
      </c>
      <c r="E58" s="21">
        <v>129834644</v>
      </c>
      <c r="F58" s="22">
        <v>238990000</v>
      </c>
      <c r="G58" s="20">
        <v>250605827</v>
      </c>
      <c r="H58" s="23">
        <v>250605827</v>
      </c>
      <c r="I58" s="24">
        <v>149001168</v>
      </c>
      <c r="J58" s="25">
        <v>154500000</v>
      </c>
      <c r="K58" s="20">
        <v>190000000</v>
      </c>
      <c r="L58" s="21">
        <v>240000000</v>
      </c>
    </row>
    <row r="59" spans="1:12" ht="13.5" x14ac:dyDescent="0.25">
      <c r="A59" s="3" t="s">
        <v>36</v>
      </c>
      <c r="B59" s="2" t="s">
        <v>20</v>
      </c>
      <c r="C59" s="20">
        <v>14159847</v>
      </c>
      <c r="D59" s="20">
        <v>12990290</v>
      </c>
      <c r="E59" s="21">
        <v>8143306</v>
      </c>
      <c r="F59" s="22">
        <v>47000000</v>
      </c>
      <c r="G59" s="20">
        <v>27000000</v>
      </c>
      <c r="H59" s="23">
        <v>27000000</v>
      </c>
      <c r="I59" s="24">
        <v>6461793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295306183</v>
      </c>
      <c r="D60" s="26">
        <v>31979113</v>
      </c>
      <c r="E60" s="27">
        <v>51110216</v>
      </c>
      <c r="F60" s="28">
        <v>2500000</v>
      </c>
      <c r="G60" s="26">
        <v>2500000</v>
      </c>
      <c r="H60" s="29">
        <v>2500000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12320479</v>
      </c>
      <c r="D61" s="20"/>
      <c r="E61" s="21"/>
      <c r="F61" s="22">
        <v>2000000</v>
      </c>
      <c r="G61" s="20">
        <v>75824481</v>
      </c>
      <c r="H61" s="23">
        <v>75824481</v>
      </c>
      <c r="I61" s="24">
        <v>934748</v>
      </c>
      <c r="J61" s="25">
        <v>16079300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1316686591</v>
      </c>
      <c r="D63" s="66">
        <f t="shared" ref="D63:L63" si="4">+D43+D47+D53+D57+D62</f>
        <v>548642084</v>
      </c>
      <c r="E63" s="67">
        <f t="shared" si="4"/>
        <v>371957871</v>
      </c>
      <c r="F63" s="68">
        <f t="shared" si="4"/>
        <v>539962860</v>
      </c>
      <c r="G63" s="66">
        <f t="shared" si="4"/>
        <v>489733147</v>
      </c>
      <c r="H63" s="69">
        <f t="shared" si="4"/>
        <v>489733147</v>
      </c>
      <c r="I63" s="70">
        <f t="shared" si="4"/>
        <v>216452909</v>
      </c>
      <c r="J63" s="71">
        <f t="shared" si="4"/>
        <v>308853700</v>
      </c>
      <c r="K63" s="66">
        <f t="shared" si="4"/>
        <v>390911300</v>
      </c>
      <c r="L63" s="67">
        <f t="shared" si="4"/>
        <v>459921550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28515333</v>
      </c>
      <c r="D66" s="20">
        <v>49979454</v>
      </c>
      <c r="E66" s="34">
        <v>104834137</v>
      </c>
      <c r="F66" s="25">
        <v>209452860</v>
      </c>
      <c r="G66" s="20">
        <v>163407320</v>
      </c>
      <c r="H66" s="23">
        <v>163407320</v>
      </c>
      <c r="I66" s="21">
        <v>44213057</v>
      </c>
      <c r="J66" s="35">
        <v>142103700</v>
      </c>
      <c r="K66" s="20">
        <v>213911300</v>
      </c>
      <c r="L66" s="23">
        <v>232921550</v>
      </c>
    </row>
    <row r="67" spans="1:12" ht="13.5" x14ac:dyDescent="0.25">
      <c r="A67" s="3" t="s">
        <v>45</v>
      </c>
      <c r="B67" s="2" t="s">
        <v>20</v>
      </c>
      <c r="C67" s="20"/>
      <c r="D67" s="20">
        <v>7082118</v>
      </c>
      <c r="E67" s="21">
        <v>120468</v>
      </c>
      <c r="F67" s="22">
        <v>4200000</v>
      </c>
      <c r="G67" s="20">
        <v>12000000</v>
      </c>
      <c r="H67" s="23">
        <v>12000000</v>
      </c>
      <c r="I67" s="24">
        <v>9410862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28515333</v>
      </c>
      <c r="D70" s="36">
        <f t="shared" ref="D70:L70" si="5">SUM(D66:D69)</f>
        <v>57061572</v>
      </c>
      <c r="E70" s="37">
        <f t="shared" si="5"/>
        <v>104954605</v>
      </c>
      <c r="F70" s="38">
        <f t="shared" si="5"/>
        <v>213652860</v>
      </c>
      <c r="G70" s="36">
        <f t="shared" si="5"/>
        <v>175407320</v>
      </c>
      <c r="H70" s="39">
        <f t="shared" si="5"/>
        <v>175407320</v>
      </c>
      <c r="I70" s="40">
        <f t="shared" si="5"/>
        <v>53623919</v>
      </c>
      <c r="J70" s="41">
        <f t="shared" si="5"/>
        <v>142103700</v>
      </c>
      <c r="K70" s="36">
        <f t="shared" si="5"/>
        <v>213911300</v>
      </c>
      <c r="L70" s="37">
        <f t="shared" si="5"/>
        <v>232921550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104447056</v>
      </c>
      <c r="D73" s="20">
        <v>217984206</v>
      </c>
      <c r="E73" s="21">
        <v>222593308</v>
      </c>
      <c r="F73" s="22">
        <v>326310000</v>
      </c>
      <c r="G73" s="20">
        <v>314325827</v>
      </c>
      <c r="H73" s="23">
        <v>314325827</v>
      </c>
      <c r="I73" s="24">
        <v>162828990</v>
      </c>
      <c r="J73" s="25">
        <v>166750000</v>
      </c>
      <c r="K73" s="20">
        <v>177000000</v>
      </c>
      <c r="L73" s="21">
        <v>227000000</v>
      </c>
    </row>
    <row r="74" spans="1:12" ht="13.5" x14ac:dyDescent="0.25">
      <c r="A74" s="4" t="s">
        <v>53</v>
      </c>
      <c r="B74" s="5" t="s">
        <v>54</v>
      </c>
      <c r="C74" s="66">
        <f>SUM(C70:C73)</f>
        <v>132962389</v>
      </c>
      <c r="D74" s="66">
        <f t="shared" ref="D74:L74" si="6">SUM(D70:D73)</f>
        <v>275045778</v>
      </c>
      <c r="E74" s="67">
        <f t="shared" si="6"/>
        <v>327547913</v>
      </c>
      <c r="F74" s="68">
        <f t="shared" si="6"/>
        <v>539962860</v>
      </c>
      <c r="G74" s="66">
        <f t="shared" si="6"/>
        <v>489733147</v>
      </c>
      <c r="H74" s="69">
        <f t="shared" si="6"/>
        <v>489733147</v>
      </c>
      <c r="I74" s="70">
        <f t="shared" si="6"/>
        <v>216452909</v>
      </c>
      <c r="J74" s="71">
        <f t="shared" si="6"/>
        <v>308853700</v>
      </c>
      <c r="K74" s="66">
        <f t="shared" si="6"/>
        <v>390911300</v>
      </c>
      <c r="L74" s="67">
        <f t="shared" si="6"/>
        <v>459921550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25709027</v>
      </c>
      <c r="E43" s="15">
        <f t="shared" si="0"/>
        <v>105421987</v>
      </c>
      <c r="F43" s="16">
        <f t="shared" si="0"/>
        <v>42857000</v>
      </c>
      <c r="G43" s="14">
        <f t="shared" si="0"/>
        <v>23351930</v>
      </c>
      <c r="H43" s="17">
        <f>SUM(H44:H46)</f>
        <v>23351930</v>
      </c>
      <c r="I43" s="18">
        <f t="shared" si="0"/>
        <v>31387860</v>
      </c>
      <c r="J43" s="19">
        <f t="shared" si="0"/>
        <v>33249965</v>
      </c>
      <c r="K43" s="14">
        <f t="shared" si="0"/>
        <v>28270100</v>
      </c>
      <c r="L43" s="17">
        <f t="shared" si="0"/>
        <v>14432240</v>
      </c>
    </row>
    <row r="44" spans="1:12" ht="13.5" x14ac:dyDescent="0.25">
      <c r="A44" s="3" t="s">
        <v>21</v>
      </c>
      <c r="B44" s="2" t="s">
        <v>20</v>
      </c>
      <c r="C44" s="20"/>
      <c r="D44" s="20">
        <v>12513798</v>
      </c>
      <c r="E44" s="21">
        <v>42373</v>
      </c>
      <c r="F44" s="22">
        <v>200000</v>
      </c>
      <c r="G44" s="20">
        <v>300000</v>
      </c>
      <c r="H44" s="23">
        <v>300000</v>
      </c>
      <c r="I44" s="24">
        <v>257824</v>
      </c>
      <c r="J44" s="25">
        <v>185911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13086368</v>
      </c>
      <c r="E45" s="27">
        <v>105379614</v>
      </c>
      <c r="F45" s="28">
        <v>42557000</v>
      </c>
      <c r="G45" s="26">
        <v>22971930</v>
      </c>
      <c r="H45" s="29">
        <v>22971930</v>
      </c>
      <c r="I45" s="30">
        <v>31130036</v>
      </c>
      <c r="J45" s="31">
        <v>30913511</v>
      </c>
      <c r="K45" s="26">
        <v>28270100</v>
      </c>
      <c r="L45" s="27">
        <v>14432240</v>
      </c>
    </row>
    <row r="46" spans="1:12" ht="13.5" x14ac:dyDescent="0.25">
      <c r="A46" s="3" t="s">
        <v>23</v>
      </c>
      <c r="B46" s="2" t="s">
        <v>20</v>
      </c>
      <c r="C46" s="20"/>
      <c r="D46" s="20">
        <v>108861</v>
      </c>
      <c r="E46" s="21"/>
      <c r="F46" s="22">
        <v>100000</v>
      </c>
      <c r="G46" s="20">
        <v>80000</v>
      </c>
      <c r="H46" s="23">
        <v>80000</v>
      </c>
      <c r="I46" s="24"/>
      <c r="J46" s="25">
        <v>2150543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29970675</v>
      </c>
      <c r="E47" s="18">
        <f t="shared" si="1"/>
        <v>32100015</v>
      </c>
      <c r="F47" s="32">
        <f t="shared" si="1"/>
        <v>63160650</v>
      </c>
      <c r="G47" s="14">
        <f t="shared" si="1"/>
        <v>95731066</v>
      </c>
      <c r="H47" s="17">
        <f>SUM(H48:H52)</f>
        <v>95731066</v>
      </c>
      <c r="I47" s="33">
        <f t="shared" si="1"/>
        <v>156557837</v>
      </c>
      <c r="J47" s="16">
        <f t="shared" si="1"/>
        <v>67707050</v>
      </c>
      <c r="K47" s="14">
        <f t="shared" si="1"/>
        <v>27092117</v>
      </c>
      <c r="L47" s="18">
        <f t="shared" si="1"/>
        <v>51714244</v>
      </c>
    </row>
    <row r="48" spans="1:12" ht="13.5" x14ac:dyDescent="0.25">
      <c r="A48" s="3" t="s">
        <v>25</v>
      </c>
      <c r="B48" s="2" t="s">
        <v>20</v>
      </c>
      <c r="C48" s="20"/>
      <c r="D48" s="20">
        <v>3822570</v>
      </c>
      <c r="E48" s="21">
        <v>6313263</v>
      </c>
      <c r="F48" s="22">
        <v>3190000</v>
      </c>
      <c r="G48" s="20">
        <v>12345074</v>
      </c>
      <c r="H48" s="23">
        <v>12345074</v>
      </c>
      <c r="I48" s="24">
        <v>13670268</v>
      </c>
      <c r="J48" s="25">
        <v>4704202</v>
      </c>
      <c r="K48" s="20">
        <v>10092117</v>
      </c>
      <c r="L48" s="21">
        <v>18714244</v>
      </c>
    </row>
    <row r="49" spans="1:12" ht="13.5" x14ac:dyDescent="0.25">
      <c r="A49" s="3" t="s">
        <v>26</v>
      </c>
      <c r="B49" s="2" t="s">
        <v>20</v>
      </c>
      <c r="C49" s="20"/>
      <c r="D49" s="20">
        <v>8354613</v>
      </c>
      <c r="E49" s="21">
        <v>9487627</v>
      </c>
      <c r="F49" s="22">
        <v>21700000</v>
      </c>
      <c r="G49" s="20">
        <v>19675992</v>
      </c>
      <c r="H49" s="23">
        <v>19675992</v>
      </c>
      <c r="I49" s="24">
        <v>42540966</v>
      </c>
      <c r="J49" s="25">
        <v>12732848</v>
      </c>
      <c r="K49" s="20">
        <v>17000000</v>
      </c>
      <c r="L49" s="21">
        <v>33000000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49465</v>
      </c>
      <c r="F50" s="22">
        <v>1229000</v>
      </c>
      <c r="G50" s="20"/>
      <c r="H50" s="23"/>
      <c r="I50" s="24">
        <v>49810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6161380</v>
      </c>
      <c r="E51" s="21"/>
      <c r="F51" s="22">
        <v>27891650</v>
      </c>
      <c r="G51" s="20">
        <v>63710000</v>
      </c>
      <c r="H51" s="23">
        <v>63710000</v>
      </c>
      <c r="I51" s="24">
        <v>92747372</v>
      </c>
      <c r="J51" s="25">
        <v>50270000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11632112</v>
      </c>
      <c r="E52" s="27">
        <v>16249660</v>
      </c>
      <c r="F52" s="28">
        <v>9150000</v>
      </c>
      <c r="G52" s="26"/>
      <c r="H52" s="29"/>
      <c r="I52" s="30">
        <v>7549421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77437837</v>
      </c>
      <c r="E53" s="18">
        <f t="shared" si="2"/>
        <v>22172436</v>
      </c>
      <c r="F53" s="32">
        <f t="shared" si="2"/>
        <v>48928829</v>
      </c>
      <c r="G53" s="14">
        <f t="shared" si="2"/>
        <v>45081567</v>
      </c>
      <c r="H53" s="17">
        <f>SUM(H54:H56)</f>
        <v>45081567</v>
      </c>
      <c r="I53" s="33">
        <f t="shared" si="2"/>
        <v>109881686</v>
      </c>
      <c r="J53" s="16">
        <f t="shared" si="2"/>
        <v>74308068</v>
      </c>
      <c r="K53" s="14">
        <f t="shared" si="2"/>
        <v>81009000</v>
      </c>
      <c r="L53" s="18">
        <f t="shared" si="2"/>
        <v>45000000</v>
      </c>
    </row>
    <row r="54" spans="1:12" ht="13.5" x14ac:dyDescent="0.25">
      <c r="A54" s="3" t="s">
        <v>31</v>
      </c>
      <c r="B54" s="2" t="s">
        <v>20</v>
      </c>
      <c r="C54" s="20"/>
      <c r="D54" s="20">
        <v>836756</v>
      </c>
      <c r="E54" s="21">
        <v>437881</v>
      </c>
      <c r="F54" s="22">
        <v>40450000</v>
      </c>
      <c r="G54" s="20">
        <v>40450000</v>
      </c>
      <c r="H54" s="23">
        <v>40450000</v>
      </c>
      <c r="I54" s="24">
        <v>106216672</v>
      </c>
      <c r="J54" s="25">
        <v>72269068</v>
      </c>
      <c r="K54" s="20">
        <v>81009000</v>
      </c>
      <c r="L54" s="21">
        <v>45000000</v>
      </c>
    </row>
    <row r="55" spans="1:12" ht="13.5" x14ac:dyDescent="0.25">
      <c r="A55" s="3" t="s">
        <v>32</v>
      </c>
      <c r="B55" s="2" t="s">
        <v>20</v>
      </c>
      <c r="C55" s="20"/>
      <c r="D55" s="20">
        <v>76508961</v>
      </c>
      <c r="E55" s="21">
        <v>21734555</v>
      </c>
      <c r="F55" s="22">
        <v>8478829</v>
      </c>
      <c r="G55" s="20">
        <v>4539817</v>
      </c>
      <c r="H55" s="23">
        <v>4539817</v>
      </c>
      <c r="I55" s="24">
        <v>3284478</v>
      </c>
      <c r="J55" s="25">
        <v>1039000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92120</v>
      </c>
      <c r="E56" s="21"/>
      <c r="F56" s="22"/>
      <c r="G56" s="20">
        <v>91750</v>
      </c>
      <c r="H56" s="23">
        <v>91750</v>
      </c>
      <c r="I56" s="24">
        <v>380536</v>
      </c>
      <c r="J56" s="25">
        <v>1000000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197225211</v>
      </c>
      <c r="E57" s="18">
        <f t="shared" si="3"/>
        <v>191923775</v>
      </c>
      <c r="F57" s="32">
        <f t="shared" si="3"/>
        <v>295838765</v>
      </c>
      <c r="G57" s="14">
        <f t="shared" si="3"/>
        <v>299418905</v>
      </c>
      <c r="H57" s="17">
        <f>SUM(H58:H61)</f>
        <v>299418905</v>
      </c>
      <c r="I57" s="33">
        <f t="shared" si="3"/>
        <v>377817037</v>
      </c>
      <c r="J57" s="16">
        <f t="shared" si="3"/>
        <v>237237996</v>
      </c>
      <c r="K57" s="14">
        <f t="shared" si="3"/>
        <v>311531186</v>
      </c>
      <c r="L57" s="18">
        <f t="shared" si="3"/>
        <v>189986373</v>
      </c>
    </row>
    <row r="58" spans="1:12" ht="13.5" x14ac:dyDescent="0.25">
      <c r="A58" s="3" t="s">
        <v>35</v>
      </c>
      <c r="B58" s="2" t="s">
        <v>20</v>
      </c>
      <c r="C58" s="20"/>
      <c r="D58" s="20">
        <v>18512997</v>
      </c>
      <c r="E58" s="21">
        <v>6595832</v>
      </c>
      <c r="F58" s="22">
        <v>61744425</v>
      </c>
      <c r="G58" s="20">
        <v>61638125</v>
      </c>
      <c r="H58" s="23">
        <v>61638125</v>
      </c>
      <c r="I58" s="24">
        <v>70177878</v>
      </c>
      <c r="J58" s="25">
        <v>50383482</v>
      </c>
      <c r="K58" s="20">
        <v>120301288</v>
      </c>
      <c r="L58" s="21">
        <v>98756475</v>
      </c>
    </row>
    <row r="59" spans="1:12" ht="13.5" x14ac:dyDescent="0.25">
      <c r="A59" s="3" t="s">
        <v>36</v>
      </c>
      <c r="B59" s="2" t="s">
        <v>20</v>
      </c>
      <c r="C59" s="20"/>
      <c r="D59" s="20">
        <v>118755860</v>
      </c>
      <c r="E59" s="21">
        <v>95064415</v>
      </c>
      <c r="F59" s="22">
        <v>162466740</v>
      </c>
      <c r="G59" s="20">
        <v>159286334</v>
      </c>
      <c r="H59" s="23">
        <v>159286334</v>
      </c>
      <c r="I59" s="24">
        <v>196583607</v>
      </c>
      <c r="J59" s="25">
        <v>94639684</v>
      </c>
      <c r="K59" s="20">
        <v>33236042</v>
      </c>
      <c r="L59" s="21">
        <v>5000000</v>
      </c>
    </row>
    <row r="60" spans="1:12" ht="13.5" x14ac:dyDescent="0.25">
      <c r="A60" s="3" t="s">
        <v>37</v>
      </c>
      <c r="B60" s="2" t="s">
        <v>20</v>
      </c>
      <c r="C60" s="26"/>
      <c r="D60" s="26">
        <v>29053532</v>
      </c>
      <c r="E60" s="27">
        <v>28656838</v>
      </c>
      <c r="F60" s="28">
        <v>30200000</v>
      </c>
      <c r="G60" s="26">
        <v>46799604</v>
      </c>
      <c r="H60" s="29">
        <v>46799604</v>
      </c>
      <c r="I60" s="30">
        <v>79827614</v>
      </c>
      <c r="J60" s="31">
        <v>73075000</v>
      </c>
      <c r="K60" s="26">
        <v>121763958</v>
      </c>
      <c r="L60" s="27">
        <v>40000000</v>
      </c>
    </row>
    <row r="61" spans="1:12" ht="13.5" x14ac:dyDescent="0.25">
      <c r="A61" s="3" t="s">
        <v>38</v>
      </c>
      <c r="B61" s="2" t="s">
        <v>20</v>
      </c>
      <c r="C61" s="20"/>
      <c r="D61" s="20">
        <v>30902822</v>
      </c>
      <c r="E61" s="21">
        <v>61606690</v>
      </c>
      <c r="F61" s="22">
        <v>41427600</v>
      </c>
      <c r="G61" s="20">
        <v>31694842</v>
      </c>
      <c r="H61" s="23">
        <v>31694842</v>
      </c>
      <c r="I61" s="24">
        <v>31227938</v>
      </c>
      <c r="J61" s="25">
        <v>19139830</v>
      </c>
      <c r="K61" s="20">
        <v>36229898</v>
      </c>
      <c r="L61" s="21">
        <v>46229898</v>
      </c>
    </row>
    <row r="62" spans="1:12" ht="13.5" x14ac:dyDescent="0.25">
      <c r="A62" s="1" t="s">
        <v>39</v>
      </c>
      <c r="B62" s="2" t="s">
        <v>20</v>
      </c>
      <c r="C62" s="14"/>
      <c r="D62" s="14">
        <v>564537</v>
      </c>
      <c r="E62" s="18">
        <v>4345205</v>
      </c>
      <c r="F62" s="32">
        <v>100000</v>
      </c>
      <c r="G62" s="14">
        <v>100000</v>
      </c>
      <c r="H62" s="17">
        <v>100000</v>
      </c>
      <c r="I62" s="33">
        <v>153808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330907287</v>
      </c>
      <c r="E63" s="67">
        <f t="shared" si="4"/>
        <v>355963418</v>
      </c>
      <c r="F63" s="68">
        <f t="shared" si="4"/>
        <v>450885244</v>
      </c>
      <c r="G63" s="66">
        <f t="shared" si="4"/>
        <v>463683468</v>
      </c>
      <c r="H63" s="69">
        <f t="shared" si="4"/>
        <v>463683468</v>
      </c>
      <c r="I63" s="70">
        <f t="shared" si="4"/>
        <v>675798228</v>
      </c>
      <c r="J63" s="71">
        <f t="shared" si="4"/>
        <v>412503079</v>
      </c>
      <c r="K63" s="66">
        <f t="shared" si="4"/>
        <v>447902403</v>
      </c>
      <c r="L63" s="67">
        <f t="shared" si="4"/>
        <v>301132857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202870589</v>
      </c>
      <c r="E66" s="34">
        <v>215959974</v>
      </c>
      <c r="F66" s="25">
        <v>244067000</v>
      </c>
      <c r="G66" s="20">
        <v>233591000</v>
      </c>
      <c r="H66" s="23">
        <v>233591000</v>
      </c>
      <c r="I66" s="21">
        <v>407116460</v>
      </c>
      <c r="J66" s="35">
        <v>309454898</v>
      </c>
      <c r="K66" s="20">
        <v>316393898</v>
      </c>
      <c r="L66" s="23">
        <v>197533898</v>
      </c>
    </row>
    <row r="67" spans="1:12" ht="13.5" x14ac:dyDescent="0.25">
      <c r="A67" s="3" t="s">
        <v>45</v>
      </c>
      <c r="B67" s="2" t="s">
        <v>20</v>
      </c>
      <c r="C67" s="20"/>
      <c r="D67" s="20">
        <v>92552001</v>
      </c>
      <c r="E67" s="21">
        <v>95010144</v>
      </c>
      <c r="F67" s="22">
        <v>131701000</v>
      </c>
      <c r="G67" s="20">
        <v>145010257</v>
      </c>
      <c r="H67" s="23">
        <v>145010257</v>
      </c>
      <c r="I67" s="24">
        <v>180963892</v>
      </c>
      <c r="J67" s="25">
        <v>4797658</v>
      </c>
      <c r="K67" s="20">
        <v>4092117</v>
      </c>
      <c r="L67" s="21">
        <v>3714244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295422590</v>
      </c>
      <c r="E70" s="37">
        <f t="shared" si="5"/>
        <v>310970118</v>
      </c>
      <c r="F70" s="38">
        <f t="shared" si="5"/>
        <v>375768000</v>
      </c>
      <c r="G70" s="36">
        <f t="shared" si="5"/>
        <v>378601257</v>
      </c>
      <c r="H70" s="39">
        <f t="shared" si="5"/>
        <v>378601257</v>
      </c>
      <c r="I70" s="40">
        <f t="shared" si="5"/>
        <v>588080352</v>
      </c>
      <c r="J70" s="41">
        <f t="shared" si="5"/>
        <v>314252556</v>
      </c>
      <c r="K70" s="36">
        <f t="shared" si="5"/>
        <v>320486015</v>
      </c>
      <c r="L70" s="37">
        <f t="shared" si="5"/>
        <v>201248142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35368795</v>
      </c>
      <c r="E73" s="21">
        <v>44993300</v>
      </c>
      <c r="F73" s="22">
        <v>6783854755</v>
      </c>
      <c r="G73" s="20">
        <v>85082211</v>
      </c>
      <c r="H73" s="23">
        <v>85082211</v>
      </c>
      <c r="I73" s="24">
        <v>87717876</v>
      </c>
      <c r="J73" s="25">
        <v>98250523</v>
      </c>
      <c r="K73" s="20">
        <v>127416388</v>
      </c>
      <c r="L73" s="21">
        <v>99884715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330791385</v>
      </c>
      <c r="E74" s="67">
        <f t="shared" si="6"/>
        <v>355963418</v>
      </c>
      <c r="F74" s="68">
        <f t="shared" si="6"/>
        <v>7159622755</v>
      </c>
      <c r="G74" s="66">
        <f t="shared" si="6"/>
        <v>463683468</v>
      </c>
      <c r="H74" s="69">
        <f t="shared" si="6"/>
        <v>463683468</v>
      </c>
      <c r="I74" s="70">
        <f t="shared" si="6"/>
        <v>675798228</v>
      </c>
      <c r="J74" s="71">
        <f t="shared" si="6"/>
        <v>412503079</v>
      </c>
      <c r="K74" s="66">
        <f t="shared" si="6"/>
        <v>447902403</v>
      </c>
      <c r="L74" s="67">
        <f t="shared" si="6"/>
        <v>301132857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3038046594</v>
      </c>
      <c r="D43" s="14">
        <f t="shared" ref="D43:L43" si="0">SUM(D44:D46)</f>
        <v>12565963813</v>
      </c>
      <c r="E43" s="15">
        <f t="shared" si="0"/>
        <v>18773166</v>
      </c>
      <c r="F43" s="16">
        <f t="shared" si="0"/>
        <v>55000000</v>
      </c>
      <c r="G43" s="14">
        <f t="shared" si="0"/>
        <v>69018000</v>
      </c>
      <c r="H43" s="17">
        <f>SUM(H44:H46)</f>
        <v>69018000</v>
      </c>
      <c r="I43" s="18">
        <f t="shared" si="0"/>
        <v>139337075</v>
      </c>
      <c r="J43" s="19">
        <f t="shared" si="0"/>
        <v>310624552</v>
      </c>
      <c r="K43" s="14">
        <f t="shared" si="0"/>
        <v>44910000</v>
      </c>
      <c r="L43" s="17">
        <f t="shared" si="0"/>
        <v>41648750</v>
      </c>
    </row>
    <row r="44" spans="1:12" ht="13.5" x14ac:dyDescent="0.25">
      <c r="A44" s="3" t="s">
        <v>21</v>
      </c>
      <c r="B44" s="2" t="s">
        <v>20</v>
      </c>
      <c r="C44" s="20">
        <v>307555128</v>
      </c>
      <c r="D44" s="20">
        <v>977640432</v>
      </c>
      <c r="E44" s="21">
        <v>749658</v>
      </c>
      <c r="F44" s="22">
        <v>5000000</v>
      </c>
      <c r="G44" s="20">
        <v>18700000</v>
      </c>
      <c r="H44" s="23">
        <v>18700000</v>
      </c>
      <c r="I44" s="24">
        <v>106196480</v>
      </c>
      <c r="J44" s="25">
        <v>270624552</v>
      </c>
      <c r="K44" s="20">
        <v>3110000</v>
      </c>
      <c r="L44" s="21">
        <v>1590500</v>
      </c>
    </row>
    <row r="45" spans="1:12" ht="13.5" x14ac:dyDescent="0.25">
      <c r="A45" s="3" t="s">
        <v>22</v>
      </c>
      <c r="B45" s="2" t="s">
        <v>20</v>
      </c>
      <c r="C45" s="26">
        <v>2574657659</v>
      </c>
      <c r="D45" s="26">
        <v>11588323381</v>
      </c>
      <c r="E45" s="27">
        <v>18023508</v>
      </c>
      <c r="F45" s="28">
        <v>50000000</v>
      </c>
      <c r="G45" s="26">
        <v>50318000</v>
      </c>
      <c r="H45" s="29">
        <v>50318000</v>
      </c>
      <c r="I45" s="30">
        <v>33154436</v>
      </c>
      <c r="J45" s="31">
        <v>40000000</v>
      </c>
      <c r="K45" s="26">
        <v>41800000</v>
      </c>
      <c r="L45" s="27">
        <v>40058250</v>
      </c>
    </row>
    <row r="46" spans="1:12" ht="13.5" x14ac:dyDescent="0.25">
      <c r="A46" s="3" t="s">
        <v>23</v>
      </c>
      <c r="B46" s="2" t="s">
        <v>20</v>
      </c>
      <c r="C46" s="20">
        <v>155833807</v>
      </c>
      <c r="D46" s="20"/>
      <c r="E46" s="21"/>
      <c r="F46" s="22"/>
      <c r="G46" s="20"/>
      <c r="H46" s="23"/>
      <c r="I46" s="24">
        <v>-13841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671154238</v>
      </c>
      <c r="D47" s="14">
        <f t="shared" ref="D47:L47" si="1">SUM(D48:D52)</f>
        <v>0</v>
      </c>
      <c r="E47" s="18">
        <f t="shared" si="1"/>
        <v>57141397</v>
      </c>
      <c r="F47" s="32">
        <f t="shared" si="1"/>
        <v>169051915</v>
      </c>
      <c r="G47" s="14">
        <f t="shared" si="1"/>
        <v>194089318</v>
      </c>
      <c r="H47" s="17">
        <f>SUM(H48:H52)</f>
        <v>194089318</v>
      </c>
      <c r="I47" s="33">
        <f t="shared" si="1"/>
        <v>136545622</v>
      </c>
      <c r="J47" s="16">
        <f t="shared" si="1"/>
        <v>170611241</v>
      </c>
      <c r="K47" s="14">
        <f t="shared" si="1"/>
        <v>53790306</v>
      </c>
      <c r="L47" s="18">
        <f t="shared" si="1"/>
        <v>59942260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43937015</v>
      </c>
      <c r="F48" s="22">
        <v>24306500</v>
      </c>
      <c r="G48" s="20">
        <v>36368574</v>
      </c>
      <c r="H48" s="23">
        <v>36368574</v>
      </c>
      <c r="I48" s="24">
        <v>51528360</v>
      </c>
      <c r="J48" s="25">
        <v>24845151</v>
      </c>
      <c r="K48" s="20">
        <v>39013765</v>
      </c>
      <c r="L48" s="21">
        <v>44644899</v>
      </c>
    </row>
    <row r="49" spans="1:12" ht="13.5" x14ac:dyDescent="0.25">
      <c r="A49" s="3" t="s">
        <v>26</v>
      </c>
      <c r="B49" s="2" t="s">
        <v>20</v>
      </c>
      <c r="C49" s="20">
        <v>671154238</v>
      </c>
      <c r="D49" s="20"/>
      <c r="E49" s="21">
        <v>921500</v>
      </c>
      <c r="F49" s="22"/>
      <c r="G49" s="20">
        <v>8400000</v>
      </c>
      <c r="H49" s="23">
        <v>8400000</v>
      </c>
      <c r="I49" s="24">
        <v>4657420</v>
      </c>
      <c r="J49" s="25">
        <v>11932560</v>
      </c>
      <c r="K49" s="20">
        <v>9068360</v>
      </c>
      <c r="L49" s="21">
        <v>9870550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147640</v>
      </c>
      <c r="F50" s="22"/>
      <c r="G50" s="20">
        <v>4028000</v>
      </c>
      <c r="H50" s="23">
        <v>4028000</v>
      </c>
      <c r="I50" s="24">
        <v>5568855</v>
      </c>
      <c r="J50" s="25">
        <v>4260000</v>
      </c>
      <c r="K50" s="20">
        <v>4030000</v>
      </c>
      <c r="L50" s="21">
        <v>3660000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12135242</v>
      </c>
      <c r="F51" s="22">
        <v>144745415</v>
      </c>
      <c r="G51" s="20">
        <v>145292744</v>
      </c>
      <c r="H51" s="23">
        <v>145292744</v>
      </c>
      <c r="I51" s="24">
        <v>74790987</v>
      </c>
      <c r="J51" s="25">
        <v>129573530</v>
      </c>
      <c r="K51" s="20">
        <v>1678181</v>
      </c>
      <c r="L51" s="21">
        <v>1766811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2901339945</v>
      </c>
      <c r="D53" s="14">
        <f t="shared" ref="D53:L53" si="2">SUM(D54:D56)</f>
        <v>0</v>
      </c>
      <c r="E53" s="18">
        <f t="shared" si="2"/>
        <v>277342841</v>
      </c>
      <c r="F53" s="32">
        <f t="shared" si="2"/>
        <v>105006000</v>
      </c>
      <c r="G53" s="14">
        <f t="shared" si="2"/>
        <v>189591287</v>
      </c>
      <c r="H53" s="17">
        <f>SUM(H54:H56)</f>
        <v>189591287</v>
      </c>
      <c r="I53" s="33">
        <f t="shared" si="2"/>
        <v>117416907</v>
      </c>
      <c r="J53" s="16">
        <f t="shared" si="2"/>
        <v>124414463</v>
      </c>
      <c r="K53" s="14">
        <f t="shared" si="2"/>
        <v>165871920</v>
      </c>
      <c r="L53" s="18">
        <f t="shared" si="2"/>
        <v>219417800</v>
      </c>
    </row>
    <row r="54" spans="1:12" ht="13.5" x14ac:dyDescent="0.25">
      <c r="A54" s="3" t="s">
        <v>31</v>
      </c>
      <c r="B54" s="2" t="s">
        <v>20</v>
      </c>
      <c r="C54" s="20">
        <v>713176741</v>
      </c>
      <c r="D54" s="20"/>
      <c r="E54" s="21">
        <v>118594323</v>
      </c>
      <c r="F54" s="22">
        <v>34606000</v>
      </c>
      <c r="G54" s="20">
        <v>118091287</v>
      </c>
      <c r="H54" s="23">
        <v>118091287</v>
      </c>
      <c r="I54" s="24">
        <v>-11524014</v>
      </c>
      <c r="J54" s="25">
        <v>23450000</v>
      </c>
      <c r="K54" s="20">
        <v>30000000</v>
      </c>
      <c r="L54" s="21">
        <v>50000000</v>
      </c>
    </row>
    <row r="55" spans="1:12" ht="13.5" x14ac:dyDescent="0.25">
      <c r="A55" s="3" t="s">
        <v>32</v>
      </c>
      <c r="B55" s="2" t="s">
        <v>20</v>
      </c>
      <c r="C55" s="20">
        <v>2188163204</v>
      </c>
      <c r="D55" s="20"/>
      <c r="E55" s="21">
        <v>158748518</v>
      </c>
      <c r="F55" s="22">
        <v>70400000</v>
      </c>
      <c r="G55" s="20">
        <v>71500000</v>
      </c>
      <c r="H55" s="23">
        <v>71500000</v>
      </c>
      <c r="I55" s="24">
        <v>128835671</v>
      </c>
      <c r="J55" s="25">
        <v>100964463</v>
      </c>
      <c r="K55" s="20">
        <v>135871920</v>
      </c>
      <c r="L55" s="21">
        <v>169417800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>
        <v>105250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1527695325</v>
      </c>
      <c r="D57" s="14">
        <f t="shared" ref="D57:L57" si="3">SUM(D58:D61)</f>
        <v>0</v>
      </c>
      <c r="E57" s="18">
        <f t="shared" si="3"/>
        <v>195903889</v>
      </c>
      <c r="F57" s="32">
        <f t="shared" si="3"/>
        <v>436702139</v>
      </c>
      <c r="G57" s="14">
        <f t="shared" si="3"/>
        <v>346031190</v>
      </c>
      <c r="H57" s="17">
        <f>SUM(H58:H61)</f>
        <v>346031190</v>
      </c>
      <c r="I57" s="33">
        <f t="shared" si="3"/>
        <v>158614859</v>
      </c>
      <c r="J57" s="16">
        <f t="shared" si="3"/>
        <v>215481635</v>
      </c>
      <c r="K57" s="14">
        <f t="shared" si="3"/>
        <v>243402712</v>
      </c>
      <c r="L57" s="18">
        <f t="shared" si="3"/>
        <v>270983791</v>
      </c>
    </row>
    <row r="58" spans="1:12" ht="13.5" x14ac:dyDescent="0.25">
      <c r="A58" s="3" t="s">
        <v>35</v>
      </c>
      <c r="B58" s="2" t="s">
        <v>20</v>
      </c>
      <c r="C58" s="20">
        <v>1050966805</v>
      </c>
      <c r="D58" s="20"/>
      <c r="E58" s="21">
        <v>71071450</v>
      </c>
      <c r="F58" s="22">
        <v>179000000</v>
      </c>
      <c r="G58" s="20">
        <v>134974950</v>
      </c>
      <c r="H58" s="23">
        <v>134974950</v>
      </c>
      <c r="I58" s="24">
        <v>7590311</v>
      </c>
      <c r="J58" s="25">
        <v>8000000</v>
      </c>
      <c r="K58" s="20">
        <v>23576718</v>
      </c>
      <c r="L58" s="21">
        <v>27697412</v>
      </c>
    </row>
    <row r="59" spans="1:12" ht="13.5" x14ac:dyDescent="0.25">
      <c r="A59" s="3" t="s">
        <v>36</v>
      </c>
      <c r="B59" s="2" t="s">
        <v>20</v>
      </c>
      <c r="C59" s="20">
        <v>476728520</v>
      </c>
      <c r="D59" s="20"/>
      <c r="E59" s="21">
        <v>67841533</v>
      </c>
      <c r="F59" s="22">
        <v>133924500</v>
      </c>
      <c r="G59" s="20">
        <v>113879600</v>
      </c>
      <c r="H59" s="23">
        <v>113879600</v>
      </c>
      <c r="I59" s="24">
        <v>77702671</v>
      </c>
      <c r="J59" s="25">
        <v>100375000</v>
      </c>
      <c r="K59" s="20">
        <v>83360896</v>
      </c>
      <c r="L59" s="21">
        <v>113956850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48191732</v>
      </c>
      <c r="F60" s="28">
        <v>120777639</v>
      </c>
      <c r="G60" s="26">
        <v>72176640</v>
      </c>
      <c r="H60" s="29">
        <v>72176640</v>
      </c>
      <c r="I60" s="30">
        <v>75070881</v>
      </c>
      <c r="J60" s="31">
        <v>97046635</v>
      </c>
      <c r="K60" s="26">
        <v>121815098</v>
      </c>
      <c r="L60" s="27">
        <v>114007029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8799174</v>
      </c>
      <c r="F61" s="22">
        <v>3000000</v>
      </c>
      <c r="G61" s="20">
        <v>25000000</v>
      </c>
      <c r="H61" s="23">
        <v>25000000</v>
      </c>
      <c r="I61" s="24">
        <v>-1749004</v>
      </c>
      <c r="J61" s="25">
        <v>10060000</v>
      </c>
      <c r="K61" s="20">
        <v>14650000</v>
      </c>
      <c r="L61" s="21">
        <v>15322500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3352565</v>
      </c>
      <c r="F62" s="32">
        <v>3000000</v>
      </c>
      <c r="G62" s="14">
        <v>3814159</v>
      </c>
      <c r="H62" s="17">
        <v>3814159</v>
      </c>
      <c r="I62" s="33">
        <v>10409717</v>
      </c>
      <c r="J62" s="16">
        <v>2850000</v>
      </c>
      <c r="K62" s="14">
        <v>2000000</v>
      </c>
      <c r="L62" s="18">
        <v>2000000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8138236102</v>
      </c>
      <c r="D63" s="66">
        <f t="shared" ref="D63:L63" si="4">+D43+D47+D53+D57+D62</f>
        <v>12565963813</v>
      </c>
      <c r="E63" s="67">
        <f t="shared" si="4"/>
        <v>552513858</v>
      </c>
      <c r="F63" s="68">
        <f t="shared" si="4"/>
        <v>768760054</v>
      </c>
      <c r="G63" s="66">
        <f t="shared" si="4"/>
        <v>802543954</v>
      </c>
      <c r="H63" s="69">
        <f t="shared" si="4"/>
        <v>802543954</v>
      </c>
      <c r="I63" s="70">
        <f t="shared" si="4"/>
        <v>562324180</v>
      </c>
      <c r="J63" s="71">
        <f t="shared" si="4"/>
        <v>823981891</v>
      </c>
      <c r="K63" s="66">
        <f t="shared" si="4"/>
        <v>509974938</v>
      </c>
      <c r="L63" s="67">
        <f t="shared" si="4"/>
        <v>593992601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3094590161</v>
      </c>
      <c r="D66" s="20"/>
      <c r="E66" s="34">
        <v>287092368</v>
      </c>
      <c r="F66" s="25">
        <v>312534639</v>
      </c>
      <c r="G66" s="20">
        <v>296019602</v>
      </c>
      <c r="H66" s="23">
        <v>296019602</v>
      </c>
      <c r="I66" s="21">
        <v>-37283281</v>
      </c>
      <c r="J66" s="35">
        <v>325816920</v>
      </c>
      <c r="K66" s="20">
        <v>374081520</v>
      </c>
      <c r="L66" s="23">
        <v>455057601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36821632</v>
      </c>
      <c r="F67" s="22">
        <v>136225415</v>
      </c>
      <c r="G67" s="20">
        <v>240636602</v>
      </c>
      <c r="H67" s="23">
        <v>240636602</v>
      </c>
      <c r="I67" s="24">
        <v>42500433</v>
      </c>
      <c r="J67" s="25">
        <v>131157971</v>
      </c>
      <c r="K67" s="20">
        <v>15893418</v>
      </c>
      <c r="L67" s="21">
        <v>18935000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3094590161</v>
      </c>
      <c r="D70" s="36">
        <f t="shared" ref="D70:L70" si="5">SUM(D66:D69)</f>
        <v>0</v>
      </c>
      <c r="E70" s="37">
        <f t="shared" si="5"/>
        <v>323914000</v>
      </c>
      <c r="F70" s="38">
        <f t="shared" si="5"/>
        <v>448760054</v>
      </c>
      <c r="G70" s="36">
        <f t="shared" si="5"/>
        <v>536656204</v>
      </c>
      <c r="H70" s="39">
        <f t="shared" si="5"/>
        <v>536656204</v>
      </c>
      <c r="I70" s="40">
        <f t="shared" si="5"/>
        <v>5217152</v>
      </c>
      <c r="J70" s="41">
        <f t="shared" si="5"/>
        <v>456974891</v>
      </c>
      <c r="K70" s="36">
        <f t="shared" si="5"/>
        <v>389974938</v>
      </c>
      <c r="L70" s="37">
        <f t="shared" si="5"/>
        <v>473992601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200000000</v>
      </c>
      <c r="G72" s="20">
        <v>116274950</v>
      </c>
      <c r="H72" s="23">
        <v>116274950</v>
      </c>
      <c r="I72" s="24">
        <v>37410912</v>
      </c>
      <c r="J72" s="25">
        <v>234315856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877142335</v>
      </c>
      <c r="D73" s="20"/>
      <c r="E73" s="21">
        <v>228599858</v>
      </c>
      <c r="F73" s="22">
        <v>120000000</v>
      </c>
      <c r="G73" s="20">
        <v>149612800</v>
      </c>
      <c r="H73" s="23">
        <v>149612800</v>
      </c>
      <c r="I73" s="24">
        <v>123932046</v>
      </c>
      <c r="J73" s="25">
        <v>132691144</v>
      </c>
      <c r="K73" s="20">
        <v>120000000</v>
      </c>
      <c r="L73" s="21">
        <v>120000000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3971732496</v>
      </c>
      <c r="D74" s="66">
        <f t="shared" ref="D74:L74" si="6">SUM(D70:D73)</f>
        <v>0</v>
      </c>
      <c r="E74" s="67">
        <f t="shared" si="6"/>
        <v>552513858</v>
      </c>
      <c r="F74" s="68">
        <f t="shared" si="6"/>
        <v>768760054</v>
      </c>
      <c r="G74" s="66">
        <f t="shared" si="6"/>
        <v>802543954</v>
      </c>
      <c r="H74" s="69">
        <f t="shared" si="6"/>
        <v>802543954</v>
      </c>
      <c r="I74" s="70">
        <f t="shared" si="6"/>
        <v>166560110</v>
      </c>
      <c r="J74" s="71">
        <f t="shared" si="6"/>
        <v>823981891</v>
      </c>
      <c r="K74" s="66">
        <f t="shared" si="6"/>
        <v>509974938</v>
      </c>
      <c r="L74" s="67">
        <f t="shared" si="6"/>
        <v>593992601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-6019250</v>
      </c>
      <c r="D43" s="14">
        <f t="shared" ref="D43:L43" si="0">SUM(D44:D46)</f>
        <v>-5114892</v>
      </c>
      <c r="E43" s="15">
        <f t="shared" si="0"/>
        <v>27704114</v>
      </c>
      <c r="F43" s="16">
        <f t="shared" si="0"/>
        <v>4700000</v>
      </c>
      <c r="G43" s="14">
        <f t="shared" si="0"/>
        <v>7329583</v>
      </c>
      <c r="H43" s="17">
        <f>SUM(H44:H46)</f>
        <v>7329583</v>
      </c>
      <c r="I43" s="18">
        <f t="shared" si="0"/>
        <v>4141626</v>
      </c>
      <c r="J43" s="19">
        <f t="shared" si="0"/>
        <v>3250000</v>
      </c>
      <c r="K43" s="14">
        <f t="shared" si="0"/>
        <v>2400000</v>
      </c>
      <c r="L43" s="17">
        <f t="shared" si="0"/>
        <v>2400000</v>
      </c>
    </row>
    <row r="44" spans="1:12" ht="13.5" x14ac:dyDescent="0.25">
      <c r="A44" s="3" t="s">
        <v>21</v>
      </c>
      <c r="B44" s="2" t="s">
        <v>20</v>
      </c>
      <c r="C44" s="20"/>
      <c r="D44" s="20">
        <v>242506</v>
      </c>
      <c r="E44" s="21"/>
      <c r="F44" s="22"/>
      <c r="G44" s="20">
        <v>1756824</v>
      </c>
      <c r="H44" s="23">
        <v>1756824</v>
      </c>
      <c r="I44" s="24">
        <v>1756818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-6019250</v>
      </c>
      <c r="D45" s="26">
        <v>-5357398</v>
      </c>
      <c r="E45" s="27">
        <v>27704114</v>
      </c>
      <c r="F45" s="28">
        <v>4700000</v>
      </c>
      <c r="G45" s="26">
        <v>5572759</v>
      </c>
      <c r="H45" s="29">
        <v>5572759</v>
      </c>
      <c r="I45" s="30">
        <v>2384808</v>
      </c>
      <c r="J45" s="31">
        <v>3250000</v>
      </c>
      <c r="K45" s="26">
        <v>2400000</v>
      </c>
      <c r="L45" s="27">
        <v>2400000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1501914</v>
      </c>
      <c r="D47" s="14">
        <f t="shared" ref="D47:L47" si="1">SUM(D48:D52)</f>
        <v>3913016</v>
      </c>
      <c r="E47" s="18">
        <f t="shared" si="1"/>
        <v>8767877</v>
      </c>
      <c r="F47" s="32">
        <f t="shared" si="1"/>
        <v>35375705</v>
      </c>
      <c r="G47" s="14">
        <f t="shared" si="1"/>
        <v>41277337</v>
      </c>
      <c r="H47" s="17">
        <f>SUM(H48:H52)</f>
        <v>41277337</v>
      </c>
      <c r="I47" s="33">
        <f t="shared" si="1"/>
        <v>28701366</v>
      </c>
      <c r="J47" s="16">
        <f t="shared" si="1"/>
        <v>20230576</v>
      </c>
      <c r="K47" s="14">
        <f t="shared" si="1"/>
        <v>21378042</v>
      </c>
      <c r="L47" s="18">
        <f t="shared" si="1"/>
        <v>10820000</v>
      </c>
    </row>
    <row r="48" spans="1:12" ht="13.5" x14ac:dyDescent="0.25">
      <c r="A48" s="3" t="s">
        <v>25</v>
      </c>
      <c r="B48" s="2" t="s">
        <v>20</v>
      </c>
      <c r="C48" s="20">
        <v>1921117</v>
      </c>
      <c r="D48" s="20">
        <v>1014158</v>
      </c>
      <c r="E48" s="21">
        <v>1521119</v>
      </c>
      <c r="F48" s="22">
        <v>937705</v>
      </c>
      <c r="G48" s="20">
        <v>1307866</v>
      </c>
      <c r="H48" s="23">
        <v>1307866</v>
      </c>
      <c r="I48" s="24">
        <v>708580</v>
      </c>
      <c r="J48" s="25">
        <v>696000</v>
      </c>
      <c r="K48" s="20">
        <v>320000</v>
      </c>
      <c r="L48" s="21">
        <v>320000</v>
      </c>
    </row>
    <row r="49" spans="1:12" ht="13.5" x14ac:dyDescent="0.25">
      <c r="A49" s="3" t="s">
        <v>26</v>
      </c>
      <c r="B49" s="2" t="s">
        <v>20</v>
      </c>
      <c r="C49" s="20">
        <v>98190</v>
      </c>
      <c r="D49" s="20">
        <v>3170086</v>
      </c>
      <c r="E49" s="21">
        <v>7006663</v>
      </c>
      <c r="F49" s="22">
        <v>33938000</v>
      </c>
      <c r="G49" s="20">
        <v>39049471</v>
      </c>
      <c r="H49" s="23">
        <v>39049471</v>
      </c>
      <c r="I49" s="24">
        <v>27539375</v>
      </c>
      <c r="J49" s="25">
        <v>19034576</v>
      </c>
      <c r="K49" s="20">
        <v>20558042</v>
      </c>
      <c r="L49" s="21">
        <v>10000000</v>
      </c>
    </row>
    <row r="50" spans="1:12" ht="13.5" x14ac:dyDescent="0.25">
      <c r="A50" s="3" t="s">
        <v>27</v>
      </c>
      <c r="B50" s="2" t="s">
        <v>20</v>
      </c>
      <c r="C50" s="20">
        <v>1544596</v>
      </c>
      <c r="D50" s="20">
        <v>-339478</v>
      </c>
      <c r="E50" s="21"/>
      <c r="F50" s="22"/>
      <c r="G50" s="20">
        <v>120000</v>
      </c>
      <c r="H50" s="23">
        <v>120000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-2061989</v>
      </c>
      <c r="D51" s="20">
        <v>68250</v>
      </c>
      <c r="E51" s="21">
        <v>240095</v>
      </c>
      <c r="F51" s="22">
        <v>500000</v>
      </c>
      <c r="G51" s="20">
        <v>800000</v>
      </c>
      <c r="H51" s="23">
        <v>800000</v>
      </c>
      <c r="I51" s="24">
        <v>453411</v>
      </c>
      <c r="J51" s="25">
        <v>500000</v>
      </c>
      <c r="K51" s="20">
        <v>500000</v>
      </c>
      <c r="L51" s="21">
        <v>500000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10206809</v>
      </c>
      <c r="D53" s="14">
        <f t="shared" ref="D53:L53" si="2">SUM(D54:D56)</f>
        <v>44878950</v>
      </c>
      <c r="E53" s="18">
        <f t="shared" si="2"/>
        <v>130897128</v>
      </c>
      <c r="F53" s="32">
        <f t="shared" si="2"/>
        <v>60257836</v>
      </c>
      <c r="G53" s="14">
        <f t="shared" si="2"/>
        <v>63669973</v>
      </c>
      <c r="H53" s="17">
        <f>SUM(H54:H56)</f>
        <v>63669973</v>
      </c>
      <c r="I53" s="33">
        <f t="shared" si="2"/>
        <v>63171337</v>
      </c>
      <c r="J53" s="16">
        <f t="shared" si="2"/>
        <v>56080546</v>
      </c>
      <c r="K53" s="14">
        <f t="shared" si="2"/>
        <v>43248993</v>
      </c>
      <c r="L53" s="18">
        <f t="shared" si="2"/>
        <v>68912791</v>
      </c>
    </row>
    <row r="54" spans="1:12" ht="13.5" x14ac:dyDescent="0.25">
      <c r="A54" s="3" t="s">
        <v>31</v>
      </c>
      <c r="B54" s="2" t="s">
        <v>20</v>
      </c>
      <c r="C54" s="20">
        <v>-7134725</v>
      </c>
      <c r="D54" s="20">
        <v>13172727</v>
      </c>
      <c r="E54" s="21">
        <v>35262071</v>
      </c>
      <c r="F54" s="22">
        <v>191000</v>
      </c>
      <c r="G54" s="20">
        <v>6277689</v>
      </c>
      <c r="H54" s="23">
        <v>6277689</v>
      </c>
      <c r="I54" s="24">
        <v>2010951</v>
      </c>
      <c r="J54" s="25">
        <v>30000</v>
      </c>
      <c r="K54" s="20">
        <v>100000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>
        <v>17341534</v>
      </c>
      <c r="D55" s="20">
        <v>31706223</v>
      </c>
      <c r="E55" s="21">
        <v>95635057</v>
      </c>
      <c r="F55" s="22">
        <v>60066836</v>
      </c>
      <c r="G55" s="20">
        <v>57392284</v>
      </c>
      <c r="H55" s="23">
        <v>57392284</v>
      </c>
      <c r="I55" s="24">
        <v>61160386</v>
      </c>
      <c r="J55" s="25">
        <v>56050546</v>
      </c>
      <c r="K55" s="20">
        <v>43148993</v>
      </c>
      <c r="L55" s="21">
        <v>68762791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22388170</v>
      </c>
      <c r="D57" s="14">
        <f t="shared" ref="D57:L57" si="3">SUM(D58:D61)</f>
        <v>97730874</v>
      </c>
      <c r="E57" s="18">
        <f t="shared" si="3"/>
        <v>222965560</v>
      </c>
      <c r="F57" s="32">
        <f t="shared" si="3"/>
        <v>154204155</v>
      </c>
      <c r="G57" s="14">
        <f t="shared" si="3"/>
        <v>138624922</v>
      </c>
      <c r="H57" s="17">
        <f>SUM(H58:H61)</f>
        <v>138624922</v>
      </c>
      <c r="I57" s="33">
        <f t="shared" si="3"/>
        <v>116894385</v>
      </c>
      <c r="J57" s="16">
        <f t="shared" si="3"/>
        <v>87925251</v>
      </c>
      <c r="K57" s="14">
        <f t="shared" si="3"/>
        <v>87939265</v>
      </c>
      <c r="L57" s="18">
        <f t="shared" si="3"/>
        <v>87105631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21550000</v>
      </c>
      <c r="G58" s="20">
        <v>27836250</v>
      </c>
      <c r="H58" s="23">
        <v>27836250</v>
      </c>
      <c r="I58" s="24">
        <v>22313184</v>
      </c>
      <c r="J58" s="25">
        <v>23644000</v>
      </c>
      <c r="K58" s="20">
        <v>18000000</v>
      </c>
      <c r="L58" s="21">
        <v>18500000</v>
      </c>
    </row>
    <row r="59" spans="1:12" ht="13.5" x14ac:dyDescent="0.25">
      <c r="A59" s="3" t="s">
        <v>36</v>
      </c>
      <c r="B59" s="2" t="s">
        <v>20</v>
      </c>
      <c r="C59" s="20">
        <v>20115902</v>
      </c>
      <c r="D59" s="20">
        <v>64132585</v>
      </c>
      <c r="E59" s="21">
        <v>171175588</v>
      </c>
      <c r="F59" s="22">
        <v>116407368</v>
      </c>
      <c r="G59" s="20">
        <v>100054339</v>
      </c>
      <c r="H59" s="23">
        <v>100054339</v>
      </c>
      <c r="I59" s="24">
        <v>87347868</v>
      </c>
      <c r="J59" s="25">
        <v>52191251</v>
      </c>
      <c r="K59" s="20">
        <v>36301724</v>
      </c>
      <c r="L59" s="21">
        <v>39006169</v>
      </c>
    </row>
    <row r="60" spans="1:12" ht="13.5" x14ac:dyDescent="0.25">
      <c r="A60" s="3" t="s">
        <v>37</v>
      </c>
      <c r="B60" s="2" t="s">
        <v>20</v>
      </c>
      <c r="C60" s="26">
        <v>2134135</v>
      </c>
      <c r="D60" s="26">
        <v>33258811</v>
      </c>
      <c r="E60" s="27">
        <v>51789972</v>
      </c>
      <c r="F60" s="28">
        <v>15796787</v>
      </c>
      <c r="G60" s="26">
        <v>9900757</v>
      </c>
      <c r="H60" s="29">
        <v>9900757</v>
      </c>
      <c r="I60" s="30">
        <v>6914203</v>
      </c>
      <c r="J60" s="31">
        <v>12000000</v>
      </c>
      <c r="K60" s="26">
        <v>32837541</v>
      </c>
      <c r="L60" s="27">
        <v>28799462</v>
      </c>
    </row>
    <row r="61" spans="1:12" ht="13.5" x14ac:dyDescent="0.25">
      <c r="A61" s="3" t="s">
        <v>38</v>
      </c>
      <c r="B61" s="2" t="s">
        <v>20</v>
      </c>
      <c r="C61" s="20">
        <v>138133</v>
      </c>
      <c r="D61" s="20">
        <v>339478</v>
      </c>
      <c r="E61" s="21"/>
      <c r="F61" s="22">
        <v>450000</v>
      </c>
      <c r="G61" s="20">
        <v>833576</v>
      </c>
      <c r="H61" s="23">
        <v>833576</v>
      </c>
      <c r="I61" s="24">
        <v>319130</v>
      </c>
      <c r="J61" s="25">
        <v>90000</v>
      </c>
      <c r="K61" s="20">
        <v>800000</v>
      </c>
      <c r="L61" s="21">
        <v>800000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800000</v>
      </c>
      <c r="G62" s="14"/>
      <c r="H62" s="17"/>
      <c r="I62" s="33"/>
      <c r="J62" s="16">
        <v>6000000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28077643</v>
      </c>
      <c r="D63" s="66">
        <f t="shared" ref="D63:L63" si="4">+D43+D47+D53+D57+D62</f>
        <v>141407948</v>
      </c>
      <c r="E63" s="67">
        <f t="shared" si="4"/>
        <v>390334679</v>
      </c>
      <c r="F63" s="68">
        <f t="shared" si="4"/>
        <v>255337696</v>
      </c>
      <c r="G63" s="66">
        <f t="shared" si="4"/>
        <v>250901815</v>
      </c>
      <c r="H63" s="69">
        <f t="shared" si="4"/>
        <v>250901815</v>
      </c>
      <c r="I63" s="70">
        <f t="shared" si="4"/>
        <v>212908714</v>
      </c>
      <c r="J63" s="71">
        <f t="shared" si="4"/>
        <v>173486373</v>
      </c>
      <c r="K63" s="66">
        <f t="shared" si="4"/>
        <v>154966300</v>
      </c>
      <c r="L63" s="67">
        <f t="shared" si="4"/>
        <v>169238422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12389993</v>
      </c>
      <c r="D66" s="20">
        <v>122507421</v>
      </c>
      <c r="E66" s="34">
        <v>329664096</v>
      </c>
      <c r="F66" s="25">
        <v>228011991</v>
      </c>
      <c r="G66" s="20">
        <v>212481000</v>
      </c>
      <c r="H66" s="23">
        <v>212481000</v>
      </c>
      <c r="I66" s="21">
        <v>193943073</v>
      </c>
      <c r="J66" s="35">
        <v>151580373</v>
      </c>
      <c r="K66" s="20">
        <v>140946300</v>
      </c>
      <c r="L66" s="23">
        <v>155218422</v>
      </c>
    </row>
    <row r="67" spans="1:12" ht="13.5" x14ac:dyDescent="0.25">
      <c r="A67" s="3" t="s">
        <v>45</v>
      </c>
      <c r="B67" s="2" t="s">
        <v>20</v>
      </c>
      <c r="C67" s="20">
        <v>-2515678</v>
      </c>
      <c r="D67" s="20">
        <v>7244434</v>
      </c>
      <c r="E67" s="21">
        <v>11705945</v>
      </c>
      <c r="F67" s="22">
        <v>12758000</v>
      </c>
      <c r="G67" s="20">
        <v>19553755</v>
      </c>
      <c r="H67" s="23">
        <v>19553755</v>
      </c>
      <c r="I67" s="24">
        <v>3321015</v>
      </c>
      <c r="J67" s="25">
        <v>10796000</v>
      </c>
      <c r="K67" s="20">
        <v>10820000</v>
      </c>
      <c r="L67" s="21">
        <v>10820000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9874315</v>
      </c>
      <c r="D70" s="36">
        <f t="shared" ref="D70:L70" si="5">SUM(D66:D69)</f>
        <v>129751855</v>
      </c>
      <c r="E70" s="37">
        <f t="shared" si="5"/>
        <v>341370041</v>
      </c>
      <c r="F70" s="38">
        <f t="shared" si="5"/>
        <v>240769991</v>
      </c>
      <c r="G70" s="36">
        <f t="shared" si="5"/>
        <v>232034755</v>
      </c>
      <c r="H70" s="39">
        <f t="shared" si="5"/>
        <v>232034755</v>
      </c>
      <c r="I70" s="40">
        <f t="shared" si="5"/>
        <v>197264088</v>
      </c>
      <c r="J70" s="41">
        <f t="shared" si="5"/>
        <v>162376373</v>
      </c>
      <c r="K70" s="36">
        <f t="shared" si="5"/>
        <v>151766300</v>
      </c>
      <c r="L70" s="37">
        <f t="shared" si="5"/>
        <v>166038422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>
        <v>34008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7959618</v>
      </c>
      <c r="D73" s="20">
        <v>11656093</v>
      </c>
      <c r="E73" s="21">
        <v>48287192</v>
      </c>
      <c r="F73" s="22">
        <v>14567705</v>
      </c>
      <c r="G73" s="20">
        <v>18867060</v>
      </c>
      <c r="H73" s="23">
        <v>18867060</v>
      </c>
      <c r="I73" s="24">
        <v>13824970</v>
      </c>
      <c r="J73" s="25">
        <v>11110000</v>
      </c>
      <c r="K73" s="20">
        <v>3200000</v>
      </c>
      <c r="L73" s="21">
        <v>3200000</v>
      </c>
    </row>
    <row r="74" spans="1:12" ht="13.5" x14ac:dyDescent="0.25">
      <c r="A74" s="4" t="s">
        <v>53</v>
      </c>
      <c r="B74" s="5" t="s">
        <v>54</v>
      </c>
      <c r="C74" s="66">
        <f>SUM(C70:C73)</f>
        <v>17833933</v>
      </c>
      <c r="D74" s="66">
        <f t="shared" ref="D74:L74" si="6">SUM(D70:D73)</f>
        <v>141407948</v>
      </c>
      <c r="E74" s="67">
        <f t="shared" si="6"/>
        <v>389657233</v>
      </c>
      <c r="F74" s="68">
        <f t="shared" si="6"/>
        <v>255337696</v>
      </c>
      <c r="G74" s="66">
        <f t="shared" si="6"/>
        <v>250901815</v>
      </c>
      <c r="H74" s="69">
        <f t="shared" si="6"/>
        <v>250901815</v>
      </c>
      <c r="I74" s="70">
        <f t="shared" si="6"/>
        <v>211123066</v>
      </c>
      <c r="J74" s="71">
        <f t="shared" si="6"/>
        <v>173486373</v>
      </c>
      <c r="K74" s="66">
        <f t="shared" si="6"/>
        <v>154966300</v>
      </c>
      <c r="L74" s="67">
        <f t="shared" si="6"/>
        <v>169238422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88523429</v>
      </c>
      <c r="D43" s="14">
        <f t="shared" ref="D43:L43" si="0">SUM(D44:D46)</f>
        <v>102208422</v>
      </c>
      <c r="E43" s="15">
        <f t="shared" si="0"/>
        <v>115365077</v>
      </c>
      <c r="F43" s="16">
        <f t="shared" si="0"/>
        <v>68790500</v>
      </c>
      <c r="G43" s="14">
        <f t="shared" si="0"/>
        <v>64557300</v>
      </c>
      <c r="H43" s="17">
        <f>SUM(H44:H46)</f>
        <v>64557300</v>
      </c>
      <c r="I43" s="18">
        <f t="shared" si="0"/>
        <v>23721261</v>
      </c>
      <c r="J43" s="19">
        <f t="shared" si="0"/>
        <v>58787000</v>
      </c>
      <c r="K43" s="14">
        <f t="shared" si="0"/>
        <v>71212000</v>
      </c>
      <c r="L43" s="17">
        <f t="shared" si="0"/>
        <v>59313000</v>
      </c>
    </row>
    <row r="44" spans="1:12" ht="13.5" x14ac:dyDescent="0.25">
      <c r="A44" s="3" t="s">
        <v>21</v>
      </c>
      <c r="B44" s="2" t="s">
        <v>20</v>
      </c>
      <c r="C44" s="20">
        <v>20868</v>
      </c>
      <c r="D44" s="20"/>
      <c r="E44" s="21">
        <v>36718</v>
      </c>
      <c r="F44" s="22">
        <v>118000</v>
      </c>
      <c r="G44" s="20">
        <v>123000</v>
      </c>
      <c r="H44" s="23">
        <v>123000</v>
      </c>
      <c r="I44" s="24">
        <v>82293</v>
      </c>
      <c r="J44" s="25">
        <v>36000</v>
      </c>
      <c r="K44" s="20">
        <v>40000</v>
      </c>
      <c r="L44" s="21">
        <v>33000</v>
      </c>
    </row>
    <row r="45" spans="1:12" ht="13.5" x14ac:dyDescent="0.25">
      <c r="A45" s="3" t="s">
        <v>22</v>
      </c>
      <c r="B45" s="2" t="s">
        <v>20</v>
      </c>
      <c r="C45" s="26">
        <v>88502561</v>
      </c>
      <c r="D45" s="26">
        <v>102208422</v>
      </c>
      <c r="E45" s="27">
        <v>115328359</v>
      </c>
      <c r="F45" s="28">
        <v>68672500</v>
      </c>
      <c r="G45" s="26">
        <v>64434300</v>
      </c>
      <c r="H45" s="29">
        <v>64434300</v>
      </c>
      <c r="I45" s="30">
        <v>23638968</v>
      </c>
      <c r="J45" s="31">
        <v>58751000</v>
      </c>
      <c r="K45" s="26">
        <v>71172000</v>
      </c>
      <c r="L45" s="27">
        <v>59280000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34167344</v>
      </c>
      <c r="D47" s="14">
        <f t="shared" ref="D47:L47" si="1">SUM(D48:D52)</f>
        <v>54912451</v>
      </c>
      <c r="E47" s="18">
        <f t="shared" si="1"/>
        <v>208080753</v>
      </c>
      <c r="F47" s="32">
        <f t="shared" si="1"/>
        <v>107478400</v>
      </c>
      <c r="G47" s="14">
        <f t="shared" si="1"/>
        <v>136698700</v>
      </c>
      <c r="H47" s="17">
        <f>SUM(H48:H52)</f>
        <v>136698700</v>
      </c>
      <c r="I47" s="33">
        <f t="shared" si="1"/>
        <v>119317737</v>
      </c>
      <c r="J47" s="16">
        <f t="shared" si="1"/>
        <v>32483000</v>
      </c>
      <c r="K47" s="14">
        <f t="shared" si="1"/>
        <v>55566000</v>
      </c>
      <c r="L47" s="18">
        <f t="shared" si="1"/>
        <v>45941000</v>
      </c>
    </row>
    <row r="48" spans="1:12" ht="13.5" x14ac:dyDescent="0.25">
      <c r="A48" s="3" t="s">
        <v>25</v>
      </c>
      <c r="B48" s="2" t="s">
        <v>20</v>
      </c>
      <c r="C48" s="20">
        <v>9568613</v>
      </c>
      <c r="D48" s="20">
        <v>20070329</v>
      </c>
      <c r="E48" s="21">
        <v>34022189</v>
      </c>
      <c r="F48" s="22">
        <v>71073500</v>
      </c>
      <c r="G48" s="20">
        <v>57555300</v>
      </c>
      <c r="H48" s="23">
        <v>57555300</v>
      </c>
      <c r="I48" s="24">
        <v>43358369</v>
      </c>
      <c r="J48" s="25">
        <v>9249000</v>
      </c>
      <c r="K48" s="20">
        <v>13981000</v>
      </c>
      <c r="L48" s="21">
        <v>11580000</v>
      </c>
    </row>
    <row r="49" spans="1:12" ht="13.5" x14ac:dyDescent="0.25">
      <c r="A49" s="3" t="s">
        <v>26</v>
      </c>
      <c r="B49" s="2" t="s">
        <v>20</v>
      </c>
      <c r="C49" s="20">
        <v>21823625</v>
      </c>
      <c r="D49" s="20">
        <v>34611745</v>
      </c>
      <c r="E49" s="21">
        <v>172746266</v>
      </c>
      <c r="F49" s="22">
        <v>34619900</v>
      </c>
      <c r="G49" s="20">
        <v>77578400</v>
      </c>
      <c r="H49" s="23">
        <v>77578400</v>
      </c>
      <c r="I49" s="24">
        <v>74961531</v>
      </c>
      <c r="J49" s="25">
        <v>19361000</v>
      </c>
      <c r="K49" s="20">
        <v>37102000</v>
      </c>
      <c r="L49" s="21">
        <v>30627000</v>
      </c>
    </row>
    <row r="50" spans="1:12" ht="13.5" x14ac:dyDescent="0.25">
      <c r="A50" s="3" t="s">
        <v>27</v>
      </c>
      <c r="B50" s="2" t="s">
        <v>20</v>
      </c>
      <c r="C50" s="20">
        <v>603109</v>
      </c>
      <c r="D50" s="20">
        <v>230377</v>
      </c>
      <c r="E50" s="21">
        <v>1312298</v>
      </c>
      <c r="F50" s="22">
        <v>1785000</v>
      </c>
      <c r="G50" s="20">
        <v>1565000</v>
      </c>
      <c r="H50" s="23">
        <v>1565000</v>
      </c>
      <c r="I50" s="24">
        <v>997837</v>
      </c>
      <c r="J50" s="25">
        <v>675000</v>
      </c>
      <c r="K50" s="20">
        <v>912000</v>
      </c>
      <c r="L50" s="21">
        <v>759000</v>
      </c>
    </row>
    <row r="51" spans="1:12" ht="13.5" x14ac:dyDescent="0.25">
      <c r="A51" s="3" t="s">
        <v>28</v>
      </c>
      <c r="B51" s="2" t="s">
        <v>20</v>
      </c>
      <c r="C51" s="20">
        <v>2171997</v>
      </c>
      <c r="D51" s="20"/>
      <c r="E51" s="21"/>
      <c r="F51" s="22"/>
      <c r="G51" s="20"/>
      <c r="H51" s="23"/>
      <c r="I51" s="24"/>
      <c r="J51" s="25">
        <v>3198000</v>
      </c>
      <c r="K51" s="20">
        <v>3571000</v>
      </c>
      <c r="L51" s="21">
        <v>2975000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75925957</v>
      </c>
      <c r="D53" s="14">
        <f t="shared" ref="D53:L53" si="2">SUM(D54:D56)</f>
        <v>111354977</v>
      </c>
      <c r="E53" s="18">
        <f t="shared" si="2"/>
        <v>61606723</v>
      </c>
      <c r="F53" s="32">
        <f t="shared" si="2"/>
        <v>155315000</v>
      </c>
      <c r="G53" s="14">
        <f t="shared" si="2"/>
        <v>152737400</v>
      </c>
      <c r="H53" s="17">
        <f>SUM(H54:H56)</f>
        <v>152737400</v>
      </c>
      <c r="I53" s="33">
        <f t="shared" si="2"/>
        <v>125154668</v>
      </c>
      <c r="J53" s="16">
        <f t="shared" si="2"/>
        <v>104276000</v>
      </c>
      <c r="K53" s="14">
        <f t="shared" si="2"/>
        <v>62765000</v>
      </c>
      <c r="L53" s="18">
        <f t="shared" si="2"/>
        <v>51978000</v>
      </c>
    </row>
    <row r="54" spans="1:12" ht="13.5" x14ac:dyDescent="0.25">
      <c r="A54" s="3" t="s">
        <v>31</v>
      </c>
      <c r="B54" s="2" t="s">
        <v>20</v>
      </c>
      <c r="C54" s="20">
        <v>13278295</v>
      </c>
      <c r="D54" s="20">
        <v>226530</v>
      </c>
      <c r="E54" s="21">
        <v>3566791</v>
      </c>
      <c r="F54" s="22">
        <v>22127000</v>
      </c>
      <c r="G54" s="20">
        <v>14777000</v>
      </c>
      <c r="H54" s="23">
        <v>14777000</v>
      </c>
      <c r="I54" s="24">
        <v>8967279</v>
      </c>
      <c r="J54" s="25">
        <v>35175000</v>
      </c>
      <c r="K54" s="20">
        <v>755000</v>
      </c>
      <c r="L54" s="21">
        <v>627000</v>
      </c>
    </row>
    <row r="55" spans="1:12" ht="13.5" x14ac:dyDescent="0.25">
      <c r="A55" s="3" t="s">
        <v>32</v>
      </c>
      <c r="B55" s="2" t="s">
        <v>20</v>
      </c>
      <c r="C55" s="20">
        <v>62264347</v>
      </c>
      <c r="D55" s="20">
        <v>111128447</v>
      </c>
      <c r="E55" s="21">
        <v>57312233</v>
      </c>
      <c r="F55" s="22">
        <v>131940000</v>
      </c>
      <c r="G55" s="20">
        <v>133381600</v>
      </c>
      <c r="H55" s="23">
        <v>133381600</v>
      </c>
      <c r="I55" s="24">
        <v>111743469</v>
      </c>
      <c r="J55" s="25">
        <v>69023000</v>
      </c>
      <c r="K55" s="20">
        <v>61826000</v>
      </c>
      <c r="L55" s="21">
        <v>51198000</v>
      </c>
    </row>
    <row r="56" spans="1:12" ht="13.5" x14ac:dyDescent="0.25">
      <c r="A56" s="3" t="s">
        <v>33</v>
      </c>
      <c r="B56" s="2" t="s">
        <v>20</v>
      </c>
      <c r="C56" s="20">
        <v>383315</v>
      </c>
      <c r="D56" s="20"/>
      <c r="E56" s="21">
        <v>727699</v>
      </c>
      <c r="F56" s="22">
        <v>1248000</v>
      </c>
      <c r="G56" s="20">
        <v>4578800</v>
      </c>
      <c r="H56" s="23">
        <v>4578800</v>
      </c>
      <c r="I56" s="24">
        <v>4443920</v>
      </c>
      <c r="J56" s="25">
        <v>78000</v>
      </c>
      <c r="K56" s="20">
        <v>184000</v>
      </c>
      <c r="L56" s="21">
        <v>153000</v>
      </c>
    </row>
    <row r="57" spans="1:12" ht="13.5" x14ac:dyDescent="0.25">
      <c r="A57" s="1" t="s">
        <v>34</v>
      </c>
      <c r="B57" s="2" t="s">
        <v>20</v>
      </c>
      <c r="C57" s="14">
        <f>SUM(C58:C61)</f>
        <v>260390664</v>
      </c>
      <c r="D57" s="14">
        <f t="shared" ref="D57:L57" si="3">SUM(D58:D61)</f>
        <v>429382347</v>
      </c>
      <c r="E57" s="18">
        <f t="shared" si="3"/>
        <v>614593686</v>
      </c>
      <c r="F57" s="32">
        <f t="shared" si="3"/>
        <v>465913200</v>
      </c>
      <c r="G57" s="14">
        <f t="shared" si="3"/>
        <v>449989100</v>
      </c>
      <c r="H57" s="17">
        <f>SUM(H58:H61)</f>
        <v>449989100</v>
      </c>
      <c r="I57" s="33">
        <f t="shared" si="3"/>
        <v>513307542</v>
      </c>
      <c r="J57" s="16">
        <f t="shared" si="3"/>
        <v>403049000</v>
      </c>
      <c r="K57" s="14">
        <f t="shared" si="3"/>
        <v>423204400</v>
      </c>
      <c r="L57" s="18">
        <f t="shared" si="3"/>
        <v>410809000</v>
      </c>
    </row>
    <row r="58" spans="1:12" ht="13.5" x14ac:dyDescent="0.25">
      <c r="A58" s="3" t="s">
        <v>35</v>
      </c>
      <c r="B58" s="2" t="s">
        <v>20</v>
      </c>
      <c r="C58" s="20">
        <v>49744930</v>
      </c>
      <c r="D58" s="20">
        <v>128324895</v>
      </c>
      <c r="E58" s="21">
        <v>76093985</v>
      </c>
      <c r="F58" s="22">
        <v>125935000</v>
      </c>
      <c r="G58" s="20">
        <v>106705000</v>
      </c>
      <c r="H58" s="23">
        <v>106705000</v>
      </c>
      <c r="I58" s="24">
        <v>94859641</v>
      </c>
      <c r="J58" s="25">
        <v>76690300</v>
      </c>
      <c r="K58" s="20">
        <v>62232000</v>
      </c>
      <c r="L58" s="21">
        <v>47493000</v>
      </c>
    </row>
    <row r="59" spans="1:12" ht="13.5" x14ac:dyDescent="0.25">
      <c r="A59" s="3" t="s">
        <v>36</v>
      </c>
      <c r="B59" s="2" t="s">
        <v>20</v>
      </c>
      <c r="C59" s="20">
        <v>185742642</v>
      </c>
      <c r="D59" s="20">
        <v>263778318</v>
      </c>
      <c r="E59" s="21">
        <v>406170830</v>
      </c>
      <c r="F59" s="22">
        <v>202482400</v>
      </c>
      <c r="G59" s="20">
        <v>260751200</v>
      </c>
      <c r="H59" s="23">
        <v>260751200</v>
      </c>
      <c r="I59" s="24">
        <v>336214680</v>
      </c>
      <c r="J59" s="25">
        <v>246308700</v>
      </c>
      <c r="K59" s="20">
        <v>258418400</v>
      </c>
      <c r="L59" s="21">
        <v>256381000</v>
      </c>
    </row>
    <row r="60" spans="1:12" ht="13.5" x14ac:dyDescent="0.25">
      <c r="A60" s="3" t="s">
        <v>37</v>
      </c>
      <c r="B60" s="2" t="s">
        <v>20</v>
      </c>
      <c r="C60" s="26">
        <v>22283092</v>
      </c>
      <c r="D60" s="26">
        <v>36566199</v>
      </c>
      <c r="E60" s="27">
        <v>130494089</v>
      </c>
      <c r="F60" s="28">
        <v>125265800</v>
      </c>
      <c r="G60" s="26">
        <v>75002900</v>
      </c>
      <c r="H60" s="29">
        <v>75002900</v>
      </c>
      <c r="I60" s="30">
        <v>80297153</v>
      </c>
      <c r="J60" s="31">
        <v>64815000</v>
      </c>
      <c r="K60" s="26">
        <v>89326000</v>
      </c>
      <c r="L60" s="27">
        <v>91935000</v>
      </c>
    </row>
    <row r="61" spans="1:12" ht="13.5" x14ac:dyDescent="0.25">
      <c r="A61" s="3" t="s">
        <v>38</v>
      </c>
      <c r="B61" s="2" t="s">
        <v>20</v>
      </c>
      <c r="C61" s="20">
        <v>2620000</v>
      </c>
      <c r="D61" s="20">
        <v>712935</v>
      </c>
      <c r="E61" s="21">
        <v>1834782</v>
      </c>
      <c r="F61" s="22">
        <v>12230000</v>
      </c>
      <c r="G61" s="20">
        <v>7530000</v>
      </c>
      <c r="H61" s="23">
        <v>7530000</v>
      </c>
      <c r="I61" s="24">
        <v>1936068</v>
      </c>
      <c r="J61" s="25">
        <v>15235000</v>
      </c>
      <c r="K61" s="20">
        <v>13228000</v>
      </c>
      <c r="L61" s="21">
        <v>15000000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10775898</v>
      </c>
      <c r="F62" s="32">
        <v>5444000</v>
      </c>
      <c r="G62" s="14">
        <v>13424000</v>
      </c>
      <c r="H62" s="17">
        <v>13424000</v>
      </c>
      <c r="I62" s="33">
        <v>12018514</v>
      </c>
      <c r="J62" s="16">
        <v>12399000</v>
      </c>
      <c r="K62" s="14">
        <v>4777000</v>
      </c>
      <c r="L62" s="18">
        <v>4532000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459007394</v>
      </c>
      <c r="D63" s="66">
        <f t="shared" ref="D63:L63" si="4">+D43+D47+D53+D57+D62</f>
        <v>697858197</v>
      </c>
      <c r="E63" s="67">
        <f t="shared" si="4"/>
        <v>1010422137</v>
      </c>
      <c r="F63" s="68">
        <f t="shared" si="4"/>
        <v>802941100</v>
      </c>
      <c r="G63" s="66">
        <f t="shared" si="4"/>
        <v>817406500</v>
      </c>
      <c r="H63" s="69">
        <f t="shared" si="4"/>
        <v>817406500</v>
      </c>
      <c r="I63" s="70">
        <f t="shared" si="4"/>
        <v>793519722</v>
      </c>
      <c r="J63" s="71">
        <f t="shared" si="4"/>
        <v>610994000</v>
      </c>
      <c r="K63" s="66">
        <f t="shared" si="4"/>
        <v>617524400</v>
      </c>
      <c r="L63" s="67">
        <f t="shared" si="4"/>
        <v>572573000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171293281</v>
      </c>
      <c r="D66" s="20">
        <v>87650346</v>
      </c>
      <c r="E66" s="34">
        <v>216496712</v>
      </c>
      <c r="F66" s="25">
        <v>218836200</v>
      </c>
      <c r="G66" s="20">
        <v>216336700</v>
      </c>
      <c r="H66" s="23">
        <v>216336700</v>
      </c>
      <c r="I66" s="21">
        <v>243152256</v>
      </c>
      <c r="J66" s="35">
        <v>218503000</v>
      </c>
      <c r="K66" s="20">
        <v>199912400</v>
      </c>
      <c r="L66" s="23">
        <v>224844000</v>
      </c>
    </row>
    <row r="67" spans="1:12" ht="13.5" x14ac:dyDescent="0.25">
      <c r="A67" s="3" t="s">
        <v>45</v>
      </c>
      <c r="B67" s="2" t="s">
        <v>20</v>
      </c>
      <c r="C67" s="20">
        <v>5962055</v>
      </c>
      <c r="D67" s="20">
        <v>7516014</v>
      </c>
      <c r="E67" s="21">
        <v>1256741</v>
      </c>
      <c r="F67" s="22"/>
      <c r="G67" s="20"/>
      <c r="H67" s="23"/>
      <c r="I67" s="24">
        <v>67480</v>
      </c>
      <c r="J67" s="25">
        <v>500000</v>
      </c>
      <c r="K67" s="20">
        <v>2612000</v>
      </c>
      <c r="L67" s="21">
        <v>2729000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2193700</v>
      </c>
      <c r="H69" s="23">
        <v>2193700</v>
      </c>
      <c r="I69" s="24">
        <v>2193606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177255336</v>
      </c>
      <c r="D70" s="36">
        <f t="shared" ref="D70:L70" si="5">SUM(D66:D69)</f>
        <v>95166360</v>
      </c>
      <c r="E70" s="37">
        <f t="shared" si="5"/>
        <v>217753453</v>
      </c>
      <c r="F70" s="38">
        <f t="shared" si="5"/>
        <v>218836200</v>
      </c>
      <c r="G70" s="36">
        <f t="shared" si="5"/>
        <v>218530400</v>
      </c>
      <c r="H70" s="39">
        <f t="shared" si="5"/>
        <v>218530400</v>
      </c>
      <c r="I70" s="40">
        <f t="shared" si="5"/>
        <v>245413342</v>
      </c>
      <c r="J70" s="41">
        <f t="shared" si="5"/>
        <v>219003000</v>
      </c>
      <c r="K70" s="36">
        <f t="shared" si="5"/>
        <v>202524400</v>
      </c>
      <c r="L70" s="37">
        <f t="shared" si="5"/>
        <v>227573000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110998647</v>
      </c>
      <c r="D72" s="20">
        <v>387202877</v>
      </c>
      <c r="E72" s="21">
        <v>588676793</v>
      </c>
      <c r="F72" s="22">
        <v>406569000</v>
      </c>
      <c r="G72" s="20">
        <v>418774900</v>
      </c>
      <c r="H72" s="23">
        <v>418774900</v>
      </c>
      <c r="I72" s="24">
        <v>385210636</v>
      </c>
      <c r="J72" s="25">
        <v>380000000</v>
      </c>
      <c r="K72" s="20">
        <v>360000000</v>
      </c>
      <c r="L72" s="21">
        <v>325000000</v>
      </c>
    </row>
    <row r="73" spans="1:12" ht="13.5" x14ac:dyDescent="0.25">
      <c r="A73" s="72" t="s">
        <v>52</v>
      </c>
      <c r="B73" s="2" t="s">
        <v>20</v>
      </c>
      <c r="C73" s="20">
        <v>163129089</v>
      </c>
      <c r="D73" s="20">
        <v>207269251</v>
      </c>
      <c r="E73" s="21">
        <v>203991891</v>
      </c>
      <c r="F73" s="22">
        <v>177535900</v>
      </c>
      <c r="G73" s="20">
        <v>180101200</v>
      </c>
      <c r="H73" s="23">
        <v>180101200</v>
      </c>
      <c r="I73" s="24">
        <v>162895744</v>
      </c>
      <c r="J73" s="25">
        <v>11991000</v>
      </c>
      <c r="K73" s="20">
        <v>55000000</v>
      </c>
      <c r="L73" s="21">
        <v>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451383072</v>
      </c>
      <c r="D74" s="66">
        <f t="shared" ref="D74:L74" si="6">SUM(D70:D73)</f>
        <v>689638488</v>
      </c>
      <c r="E74" s="67">
        <f t="shared" si="6"/>
        <v>1010422137</v>
      </c>
      <c r="F74" s="68">
        <f t="shared" si="6"/>
        <v>802941100</v>
      </c>
      <c r="G74" s="66">
        <f t="shared" si="6"/>
        <v>817406500</v>
      </c>
      <c r="H74" s="69">
        <f t="shared" si="6"/>
        <v>817406500</v>
      </c>
      <c r="I74" s="70">
        <f t="shared" si="6"/>
        <v>793519722</v>
      </c>
      <c r="J74" s="71">
        <f t="shared" si="6"/>
        <v>610994000</v>
      </c>
      <c r="K74" s="66">
        <f t="shared" si="6"/>
        <v>617524400</v>
      </c>
      <c r="L74" s="67">
        <f t="shared" si="6"/>
        <v>572573000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80473630</v>
      </c>
      <c r="D43" s="14">
        <f t="shared" ref="D43:L43" si="0">SUM(D44:D46)</f>
        <v>23583041</v>
      </c>
      <c r="E43" s="15">
        <f t="shared" si="0"/>
        <v>38189030</v>
      </c>
      <c r="F43" s="16">
        <f t="shared" si="0"/>
        <v>37200093</v>
      </c>
      <c r="G43" s="14">
        <f t="shared" si="0"/>
        <v>24125536</v>
      </c>
      <c r="H43" s="17">
        <f>SUM(H44:H46)</f>
        <v>24125536</v>
      </c>
      <c r="I43" s="18">
        <f t="shared" si="0"/>
        <v>16268781</v>
      </c>
      <c r="J43" s="19">
        <f t="shared" si="0"/>
        <v>38135496</v>
      </c>
      <c r="K43" s="14">
        <f t="shared" si="0"/>
        <v>22956418</v>
      </c>
      <c r="L43" s="17">
        <f t="shared" si="0"/>
        <v>38234914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3400000</v>
      </c>
      <c r="G44" s="20">
        <v>1203000</v>
      </c>
      <c r="H44" s="23">
        <v>1203000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80473630</v>
      </c>
      <c r="D45" s="26">
        <v>23583041</v>
      </c>
      <c r="E45" s="27">
        <v>38189030</v>
      </c>
      <c r="F45" s="28">
        <v>33800093</v>
      </c>
      <c r="G45" s="26">
        <v>22922536</v>
      </c>
      <c r="H45" s="29">
        <v>22922536</v>
      </c>
      <c r="I45" s="30">
        <v>16268781</v>
      </c>
      <c r="J45" s="31">
        <v>38135496</v>
      </c>
      <c r="K45" s="26">
        <v>22956418</v>
      </c>
      <c r="L45" s="27">
        <v>38234914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62747176</v>
      </c>
      <c r="D47" s="14">
        <f t="shared" ref="D47:L47" si="1">SUM(D48:D52)</f>
        <v>41441792</v>
      </c>
      <c r="E47" s="18">
        <f t="shared" si="1"/>
        <v>21306873</v>
      </c>
      <c r="F47" s="32">
        <f t="shared" si="1"/>
        <v>43045930</v>
      </c>
      <c r="G47" s="14">
        <f t="shared" si="1"/>
        <v>67745930</v>
      </c>
      <c r="H47" s="17">
        <f>SUM(H48:H52)</f>
        <v>67745930</v>
      </c>
      <c r="I47" s="33">
        <f t="shared" si="1"/>
        <v>40529840</v>
      </c>
      <c r="J47" s="16">
        <f t="shared" si="1"/>
        <v>94762561</v>
      </c>
      <c r="K47" s="14">
        <f t="shared" si="1"/>
        <v>106519905</v>
      </c>
      <c r="L47" s="18">
        <f t="shared" si="1"/>
        <v>116493917</v>
      </c>
    </row>
    <row r="48" spans="1:12" ht="13.5" x14ac:dyDescent="0.25">
      <c r="A48" s="3" t="s">
        <v>25</v>
      </c>
      <c r="B48" s="2" t="s">
        <v>20</v>
      </c>
      <c r="C48" s="20">
        <v>2232977</v>
      </c>
      <c r="D48" s="20">
        <v>9003959</v>
      </c>
      <c r="E48" s="21">
        <v>1706938</v>
      </c>
      <c r="F48" s="22">
        <v>5204181</v>
      </c>
      <c r="G48" s="20">
        <v>5204181</v>
      </c>
      <c r="H48" s="23">
        <v>5204181</v>
      </c>
      <c r="I48" s="24">
        <v>2210503</v>
      </c>
      <c r="J48" s="25">
        <v>21984644</v>
      </c>
      <c r="K48" s="20">
        <v>29818123</v>
      </c>
      <c r="L48" s="21">
        <v>26686770</v>
      </c>
    </row>
    <row r="49" spans="1:12" ht="13.5" x14ac:dyDescent="0.25">
      <c r="A49" s="3" t="s">
        <v>26</v>
      </c>
      <c r="B49" s="2" t="s">
        <v>20</v>
      </c>
      <c r="C49" s="20">
        <v>60514199</v>
      </c>
      <c r="D49" s="20">
        <v>32437833</v>
      </c>
      <c r="E49" s="21">
        <v>19599935</v>
      </c>
      <c r="F49" s="22">
        <v>37841749</v>
      </c>
      <c r="G49" s="20">
        <v>62541749</v>
      </c>
      <c r="H49" s="23">
        <v>62541749</v>
      </c>
      <c r="I49" s="24">
        <v>38319337</v>
      </c>
      <c r="J49" s="25">
        <v>72777917</v>
      </c>
      <c r="K49" s="20">
        <v>76651782</v>
      </c>
      <c r="L49" s="21">
        <v>89707147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>
        <v>50000</v>
      </c>
      <c r="L50" s="21">
        <v>100000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251187558</v>
      </c>
      <c r="D53" s="14">
        <f t="shared" ref="D53:L53" si="2">SUM(D54:D56)</f>
        <v>245799051</v>
      </c>
      <c r="E53" s="18">
        <f t="shared" si="2"/>
        <v>204218025</v>
      </c>
      <c r="F53" s="32">
        <f t="shared" si="2"/>
        <v>283907736</v>
      </c>
      <c r="G53" s="14">
        <f t="shared" si="2"/>
        <v>254575147</v>
      </c>
      <c r="H53" s="17">
        <f>SUM(H54:H56)</f>
        <v>254575147</v>
      </c>
      <c r="I53" s="33">
        <f t="shared" si="2"/>
        <v>241952918</v>
      </c>
      <c r="J53" s="16">
        <f t="shared" si="2"/>
        <v>298617856</v>
      </c>
      <c r="K53" s="14">
        <f t="shared" si="2"/>
        <v>195738657</v>
      </c>
      <c r="L53" s="18">
        <f t="shared" si="2"/>
        <v>232271559</v>
      </c>
    </row>
    <row r="54" spans="1:12" ht="13.5" x14ac:dyDescent="0.25">
      <c r="A54" s="3" t="s">
        <v>31</v>
      </c>
      <c r="B54" s="2" t="s">
        <v>20</v>
      </c>
      <c r="C54" s="20">
        <v>278839</v>
      </c>
      <c r="D54" s="20">
        <v>2510343</v>
      </c>
      <c r="E54" s="21">
        <v>19349280</v>
      </c>
      <c r="F54" s="22">
        <v>11613557</v>
      </c>
      <c r="G54" s="20">
        <v>28705601</v>
      </c>
      <c r="H54" s="23">
        <v>28705601</v>
      </c>
      <c r="I54" s="24">
        <v>27051790</v>
      </c>
      <c r="J54" s="25">
        <v>17538614</v>
      </c>
      <c r="K54" s="20">
        <v>20567159</v>
      </c>
      <c r="L54" s="21">
        <v>22020304</v>
      </c>
    </row>
    <row r="55" spans="1:12" ht="13.5" x14ac:dyDescent="0.25">
      <c r="A55" s="3" t="s">
        <v>32</v>
      </c>
      <c r="B55" s="2" t="s">
        <v>20</v>
      </c>
      <c r="C55" s="20">
        <v>250908719</v>
      </c>
      <c r="D55" s="20">
        <v>243288708</v>
      </c>
      <c r="E55" s="21">
        <v>184462544</v>
      </c>
      <c r="F55" s="22">
        <v>272294179</v>
      </c>
      <c r="G55" s="20">
        <v>225869546</v>
      </c>
      <c r="H55" s="23">
        <v>225869546</v>
      </c>
      <c r="I55" s="24">
        <v>214901128</v>
      </c>
      <c r="J55" s="25">
        <v>281079242</v>
      </c>
      <c r="K55" s="20">
        <v>175171498</v>
      </c>
      <c r="L55" s="21">
        <v>210251255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406201</v>
      </c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445753010</v>
      </c>
      <c r="D57" s="14">
        <f t="shared" ref="D57:L57" si="3">SUM(D58:D61)</f>
        <v>374667551</v>
      </c>
      <c r="E57" s="18">
        <f t="shared" si="3"/>
        <v>376330487</v>
      </c>
      <c r="F57" s="32">
        <f t="shared" si="3"/>
        <v>433085083</v>
      </c>
      <c r="G57" s="14">
        <f t="shared" si="3"/>
        <v>519888087</v>
      </c>
      <c r="H57" s="17">
        <f>SUM(H58:H61)</f>
        <v>519888087</v>
      </c>
      <c r="I57" s="33">
        <f t="shared" si="3"/>
        <v>577193814</v>
      </c>
      <c r="J57" s="16">
        <f t="shared" si="3"/>
        <v>388625823</v>
      </c>
      <c r="K57" s="14">
        <f t="shared" si="3"/>
        <v>379974940</v>
      </c>
      <c r="L57" s="18">
        <f t="shared" si="3"/>
        <v>463304305</v>
      </c>
    </row>
    <row r="58" spans="1:12" ht="13.5" x14ac:dyDescent="0.25">
      <c r="A58" s="3" t="s">
        <v>35</v>
      </c>
      <c r="B58" s="2" t="s">
        <v>20</v>
      </c>
      <c r="C58" s="20">
        <v>50016460</v>
      </c>
      <c r="D58" s="20">
        <v>54902076</v>
      </c>
      <c r="E58" s="21">
        <v>63513594</v>
      </c>
      <c r="F58" s="22">
        <v>90920929</v>
      </c>
      <c r="G58" s="20">
        <v>73489429</v>
      </c>
      <c r="H58" s="23">
        <v>73489429</v>
      </c>
      <c r="I58" s="24">
        <v>45832929</v>
      </c>
      <c r="J58" s="25">
        <v>55155364</v>
      </c>
      <c r="K58" s="20">
        <v>47287600</v>
      </c>
      <c r="L58" s="21">
        <v>31607826</v>
      </c>
    </row>
    <row r="59" spans="1:12" ht="13.5" x14ac:dyDescent="0.25">
      <c r="A59" s="3" t="s">
        <v>36</v>
      </c>
      <c r="B59" s="2" t="s">
        <v>20</v>
      </c>
      <c r="C59" s="20">
        <v>198949753</v>
      </c>
      <c r="D59" s="20">
        <v>202056912</v>
      </c>
      <c r="E59" s="21">
        <v>195624198</v>
      </c>
      <c r="F59" s="22">
        <v>206986921</v>
      </c>
      <c r="G59" s="20">
        <v>296221425</v>
      </c>
      <c r="H59" s="23">
        <v>296221425</v>
      </c>
      <c r="I59" s="24">
        <v>312586004</v>
      </c>
      <c r="J59" s="25">
        <v>246872228</v>
      </c>
      <c r="K59" s="20">
        <v>157202839</v>
      </c>
      <c r="L59" s="21">
        <v>170064246</v>
      </c>
    </row>
    <row r="60" spans="1:12" ht="13.5" x14ac:dyDescent="0.25">
      <c r="A60" s="3" t="s">
        <v>37</v>
      </c>
      <c r="B60" s="2" t="s">
        <v>20</v>
      </c>
      <c r="C60" s="26">
        <v>194707676</v>
      </c>
      <c r="D60" s="26">
        <v>99701216</v>
      </c>
      <c r="E60" s="27">
        <v>117029402</v>
      </c>
      <c r="F60" s="28">
        <v>112021304</v>
      </c>
      <c r="G60" s="26">
        <v>127021304</v>
      </c>
      <c r="H60" s="29">
        <v>127021304</v>
      </c>
      <c r="I60" s="30">
        <v>210859942</v>
      </c>
      <c r="J60" s="31">
        <v>58656522</v>
      </c>
      <c r="K60" s="26">
        <v>135603653</v>
      </c>
      <c r="L60" s="27">
        <v>223871147</v>
      </c>
    </row>
    <row r="61" spans="1:12" ht="13.5" x14ac:dyDescent="0.25">
      <c r="A61" s="3" t="s">
        <v>38</v>
      </c>
      <c r="B61" s="2" t="s">
        <v>20</v>
      </c>
      <c r="C61" s="20">
        <v>2079121</v>
      </c>
      <c r="D61" s="20">
        <v>18007347</v>
      </c>
      <c r="E61" s="21">
        <v>163293</v>
      </c>
      <c r="F61" s="22">
        <v>23155929</v>
      </c>
      <c r="G61" s="20">
        <v>23155929</v>
      </c>
      <c r="H61" s="23">
        <v>23155929</v>
      </c>
      <c r="I61" s="24">
        <v>7914939</v>
      </c>
      <c r="J61" s="25">
        <v>27941709</v>
      </c>
      <c r="K61" s="20">
        <v>39880848</v>
      </c>
      <c r="L61" s="21">
        <v>37761086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840161374</v>
      </c>
      <c r="D63" s="66">
        <f t="shared" ref="D63:L63" si="4">+D43+D47+D53+D57+D62</f>
        <v>685491435</v>
      </c>
      <c r="E63" s="67">
        <f t="shared" si="4"/>
        <v>640044415</v>
      </c>
      <c r="F63" s="68">
        <f t="shared" si="4"/>
        <v>797238842</v>
      </c>
      <c r="G63" s="66">
        <f t="shared" si="4"/>
        <v>866334700</v>
      </c>
      <c r="H63" s="69">
        <f t="shared" si="4"/>
        <v>866334700</v>
      </c>
      <c r="I63" s="70">
        <f t="shared" si="4"/>
        <v>875945353</v>
      </c>
      <c r="J63" s="71">
        <f t="shared" si="4"/>
        <v>820141736</v>
      </c>
      <c r="K63" s="66">
        <f t="shared" si="4"/>
        <v>705189920</v>
      </c>
      <c r="L63" s="67">
        <f t="shared" si="4"/>
        <v>850304695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693246389</v>
      </c>
      <c r="D66" s="20">
        <v>519740961</v>
      </c>
      <c r="E66" s="34">
        <v>532184749</v>
      </c>
      <c r="F66" s="25">
        <v>613134360</v>
      </c>
      <c r="G66" s="20">
        <v>591085755</v>
      </c>
      <c r="H66" s="23">
        <v>591085755</v>
      </c>
      <c r="I66" s="21">
        <v>647096699</v>
      </c>
      <c r="J66" s="35">
        <v>615963474</v>
      </c>
      <c r="K66" s="20">
        <v>560501172</v>
      </c>
      <c r="L66" s="23">
        <v>695386340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693246389</v>
      </c>
      <c r="D70" s="36">
        <f t="shared" ref="D70:L70" si="5">SUM(D66:D69)</f>
        <v>519740961</v>
      </c>
      <c r="E70" s="37">
        <f t="shared" si="5"/>
        <v>532184749</v>
      </c>
      <c r="F70" s="38">
        <f t="shared" si="5"/>
        <v>613134360</v>
      </c>
      <c r="G70" s="36">
        <f t="shared" si="5"/>
        <v>591085755</v>
      </c>
      <c r="H70" s="39">
        <f t="shared" si="5"/>
        <v>591085755</v>
      </c>
      <c r="I70" s="40">
        <f t="shared" si="5"/>
        <v>647096699</v>
      </c>
      <c r="J70" s="41">
        <f t="shared" si="5"/>
        <v>615963474</v>
      </c>
      <c r="K70" s="36">
        <f t="shared" si="5"/>
        <v>560501172</v>
      </c>
      <c r="L70" s="37">
        <f t="shared" si="5"/>
        <v>695386340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-884972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143097542</v>
      </c>
      <c r="D73" s="20">
        <v>165299418</v>
      </c>
      <c r="E73" s="21">
        <v>103832991</v>
      </c>
      <c r="F73" s="22">
        <v>184104482</v>
      </c>
      <c r="G73" s="20">
        <v>275248945</v>
      </c>
      <c r="H73" s="23">
        <v>275248945</v>
      </c>
      <c r="I73" s="24">
        <v>228848654</v>
      </c>
      <c r="J73" s="25">
        <v>204178262</v>
      </c>
      <c r="K73" s="20">
        <v>144688748</v>
      </c>
      <c r="L73" s="21">
        <v>154918355</v>
      </c>
    </row>
    <row r="74" spans="1:12" ht="13.5" x14ac:dyDescent="0.25">
      <c r="A74" s="4" t="s">
        <v>53</v>
      </c>
      <c r="B74" s="5" t="s">
        <v>54</v>
      </c>
      <c r="C74" s="66">
        <f>SUM(C70:C73)</f>
        <v>835458959</v>
      </c>
      <c r="D74" s="66">
        <f t="shared" ref="D74:L74" si="6">SUM(D70:D73)</f>
        <v>685040379</v>
      </c>
      <c r="E74" s="67">
        <f t="shared" si="6"/>
        <v>636017740</v>
      </c>
      <c r="F74" s="68">
        <f t="shared" si="6"/>
        <v>797238842</v>
      </c>
      <c r="G74" s="66">
        <f t="shared" si="6"/>
        <v>866334700</v>
      </c>
      <c r="H74" s="69">
        <f t="shared" si="6"/>
        <v>866334700</v>
      </c>
      <c r="I74" s="70">
        <f t="shared" si="6"/>
        <v>875945353</v>
      </c>
      <c r="J74" s="71">
        <f t="shared" si="6"/>
        <v>820141736</v>
      </c>
      <c r="K74" s="66">
        <f t="shared" si="6"/>
        <v>705189920</v>
      </c>
      <c r="L74" s="67">
        <f t="shared" si="6"/>
        <v>850304695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73088663</v>
      </c>
      <c r="D43" s="14">
        <f t="shared" ref="D43:L43" si="0">SUM(D44:D46)</f>
        <v>37407536</v>
      </c>
      <c r="E43" s="15">
        <f t="shared" si="0"/>
        <v>66158190</v>
      </c>
      <c r="F43" s="16">
        <f t="shared" si="0"/>
        <v>8550000</v>
      </c>
      <c r="G43" s="14">
        <f t="shared" si="0"/>
        <v>7700000</v>
      </c>
      <c r="H43" s="17">
        <f>SUM(H44:H46)</f>
        <v>7700000</v>
      </c>
      <c r="I43" s="18">
        <f t="shared" si="0"/>
        <v>4016217</v>
      </c>
      <c r="J43" s="19">
        <f t="shared" si="0"/>
        <v>37050000</v>
      </c>
      <c r="K43" s="14">
        <f t="shared" si="0"/>
        <v>12000000</v>
      </c>
      <c r="L43" s="17">
        <f t="shared" si="0"/>
        <v>43885987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1300000</v>
      </c>
      <c r="G44" s="20">
        <v>650000</v>
      </c>
      <c r="H44" s="23">
        <v>650000</v>
      </c>
      <c r="I44" s="24">
        <v>454950</v>
      </c>
      <c r="J44" s="25">
        <v>300000</v>
      </c>
      <c r="K44" s="20">
        <v>300000</v>
      </c>
      <c r="L44" s="21">
        <v>300000</v>
      </c>
    </row>
    <row r="45" spans="1:12" ht="13.5" x14ac:dyDescent="0.25">
      <c r="A45" s="3" t="s">
        <v>22</v>
      </c>
      <c r="B45" s="2" t="s">
        <v>20</v>
      </c>
      <c r="C45" s="26">
        <v>73088663</v>
      </c>
      <c r="D45" s="26">
        <v>37407536</v>
      </c>
      <c r="E45" s="27">
        <v>66158190</v>
      </c>
      <c r="F45" s="28">
        <v>7250000</v>
      </c>
      <c r="G45" s="26">
        <v>7050000</v>
      </c>
      <c r="H45" s="29">
        <v>7050000</v>
      </c>
      <c r="I45" s="30">
        <v>3561267</v>
      </c>
      <c r="J45" s="31">
        <v>36750000</v>
      </c>
      <c r="K45" s="26">
        <v>11700000</v>
      </c>
      <c r="L45" s="27">
        <v>43585987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44235087</v>
      </c>
      <c r="D47" s="14">
        <f t="shared" ref="D47:L47" si="1">SUM(D48:D52)</f>
        <v>7556424</v>
      </c>
      <c r="E47" s="18">
        <f t="shared" si="1"/>
        <v>21711471</v>
      </c>
      <c r="F47" s="32">
        <f t="shared" si="1"/>
        <v>10750000</v>
      </c>
      <c r="G47" s="14">
        <f t="shared" si="1"/>
        <v>5050000</v>
      </c>
      <c r="H47" s="17">
        <f>SUM(H48:H52)</f>
        <v>5050000</v>
      </c>
      <c r="I47" s="33">
        <f t="shared" si="1"/>
        <v>1796109</v>
      </c>
      <c r="J47" s="16">
        <f t="shared" si="1"/>
        <v>17150000</v>
      </c>
      <c r="K47" s="14">
        <f t="shared" si="1"/>
        <v>20150000</v>
      </c>
      <c r="L47" s="18">
        <f t="shared" si="1"/>
        <v>11154010</v>
      </c>
    </row>
    <row r="48" spans="1:12" ht="13.5" x14ac:dyDescent="0.25">
      <c r="A48" s="3" t="s">
        <v>25</v>
      </c>
      <c r="B48" s="2" t="s">
        <v>20</v>
      </c>
      <c r="C48" s="20">
        <v>44235087</v>
      </c>
      <c r="D48" s="20">
        <v>7556424</v>
      </c>
      <c r="E48" s="21">
        <v>21711471</v>
      </c>
      <c r="F48" s="22">
        <v>3500000</v>
      </c>
      <c r="G48" s="20">
        <v>2250000</v>
      </c>
      <c r="H48" s="23">
        <v>2250000</v>
      </c>
      <c r="I48" s="24">
        <v>1548948</v>
      </c>
      <c r="J48" s="25">
        <v>10150000</v>
      </c>
      <c r="K48" s="20">
        <v>20150000</v>
      </c>
      <c r="L48" s="21">
        <v>11154010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1300000</v>
      </c>
      <c r="H49" s="23">
        <v>1300000</v>
      </c>
      <c r="I49" s="24">
        <v>227875</v>
      </c>
      <c r="J49" s="25">
        <v>7000000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7250000</v>
      </c>
      <c r="G50" s="20">
        <v>1500000</v>
      </c>
      <c r="H50" s="23">
        <v>1500000</v>
      </c>
      <c r="I50" s="24">
        <v>19286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31152822</v>
      </c>
      <c r="D53" s="14">
        <f t="shared" ref="D53:L53" si="2">SUM(D54:D56)</f>
        <v>32426910</v>
      </c>
      <c r="E53" s="18">
        <f t="shared" si="2"/>
        <v>50038330</v>
      </c>
      <c r="F53" s="32">
        <f t="shared" si="2"/>
        <v>68726550</v>
      </c>
      <c r="G53" s="14">
        <f t="shared" si="2"/>
        <v>88142550</v>
      </c>
      <c r="H53" s="17">
        <f>SUM(H54:H56)</f>
        <v>88142550</v>
      </c>
      <c r="I53" s="33">
        <f t="shared" si="2"/>
        <v>76768259</v>
      </c>
      <c r="J53" s="16">
        <f t="shared" si="2"/>
        <v>67425978</v>
      </c>
      <c r="K53" s="14">
        <f t="shared" si="2"/>
        <v>49931201</v>
      </c>
      <c r="L53" s="18">
        <f t="shared" si="2"/>
        <v>54850173</v>
      </c>
    </row>
    <row r="54" spans="1:12" ht="13.5" x14ac:dyDescent="0.25">
      <c r="A54" s="3" t="s">
        <v>31</v>
      </c>
      <c r="B54" s="2" t="s">
        <v>20</v>
      </c>
      <c r="C54" s="20">
        <v>31152822</v>
      </c>
      <c r="D54" s="20">
        <v>32425810</v>
      </c>
      <c r="E54" s="21">
        <v>47416366</v>
      </c>
      <c r="F54" s="22">
        <v>45406550</v>
      </c>
      <c r="G54" s="20">
        <v>66651550</v>
      </c>
      <c r="H54" s="23">
        <v>66651550</v>
      </c>
      <c r="I54" s="24">
        <v>60767047</v>
      </c>
      <c r="J54" s="25">
        <v>57275978</v>
      </c>
      <c r="K54" s="20">
        <v>49781201</v>
      </c>
      <c r="L54" s="21">
        <v>54700173</v>
      </c>
    </row>
    <row r="55" spans="1:12" ht="13.5" x14ac:dyDescent="0.25">
      <c r="A55" s="3" t="s">
        <v>32</v>
      </c>
      <c r="B55" s="2" t="s">
        <v>20</v>
      </c>
      <c r="C55" s="20"/>
      <c r="D55" s="20">
        <v>1100</v>
      </c>
      <c r="E55" s="21">
        <v>2621964</v>
      </c>
      <c r="F55" s="22">
        <v>22300000</v>
      </c>
      <c r="G55" s="20">
        <v>15546000</v>
      </c>
      <c r="H55" s="23">
        <v>15546000</v>
      </c>
      <c r="I55" s="24">
        <v>15593315</v>
      </c>
      <c r="J55" s="25">
        <v>10150000</v>
      </c>
      <c r="K55" s="20">
        <v>150000</v>
      </c>
      <c r="L55" s="21">
        <v>150000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1020000</v>
      </c>
      <c r="G56" s="20">
        <v>5945000</v>
      </c>
      <c r="H56" s="23">
        <v>5945000</v>
      </c>
      <c r="I56" s="24">
        <v>407897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107951681</v>
      </c>
      <c r="D57" s="14">
        <f t="shared" ref="D57:L57" si="3">SUM(D58:D61)</f>
        <v>155918809</v>
      </c>
      <c r="E57" s="18">
        <f t="shared" si="3"/>
        <v>71785067</v>
      </c>
      <c r="F57" s="32">
        <f t="shared" si="3"/>
        <v>84650000</v>
      </c>
      <c r="G57" s="14">
        <f t="shared" si="3"/>
        <v>95199955</v>
      </c>
      <c r="H57" s="17">
        <f>SUM(H58:H61)</f>
        <v>95199955</v>
      </c>
      <c r="I57" s="33">
        <f t="shared" si="3"/>
        <v>64750048</v>
      </c>
      <c r="J57" s="16">
        <f t="shared" si="3"/>
        <v>152277322</v>
      </c>
      <c r="K57" s="14">
        <f t="shared" si="3"/>
        <v>155777734</v>
      </c>
      <c r="L57" s="18">
        <f t="shared" si="3"/>
        <v>101665553</v>
      </c>
    </row>
    <row r="58" spans="1:12" ht="13.5" x14ac:dyDescent="0.25">
      <c r="A58" s="3" t="s">
        <v>35</v>
      </c>
      <c r="B58" s="2" t="s">
        <v>20</v>
      </c>
      <c r="C58" s="20">
        <v>25013249</v>
      </c>
      <c r="D58" s="20">
        <v>102823064</v>
      </c>
      <c r="E58" s="21">
        <v>44362703</v>
      </c>
      <c r="F58" s="22">
        <v>48650000</v>
      </c>
      <c r="G58" s="20">
        <v>52357554</v>
      </c>
      <c r="H58" s="23">
        <v>52357554</v>
      </c>
      <c r="I58" s="24">
        <v>39491207</v>
      </c>
      <c r="J58" s="25">
        <v>67390000</v>
      </c>
      <c r="K58" s="20">
        <v>78150000</v>
      </c>
      <c r="L58" s="21">
        <v>50162030</v>
      </c>
    </row>
    <row r="59" spans="1:12" ht="13.5" x14ac:dyDescent="0.25">
      <c r="A59" s="3" t="s">
        <v>36</v>
      </c>
      <c r="B59" s="2" t="s">
        <v>20</v>
      </c>
      <c r="C59" s="20">
        <v>36401345</v>
      </c>
      <c r="D59" s="20">
        <v>7174081</v>
      </c>
      <c r="E59" s="21">
        <v>5697920</v>
      </c>
      <c r="F59" s="22">
        <v>30000000</v>
      </c>
      <c r="G59" s="20">
        <v>17020000</v>
      </c>
      <c r="H59" s="23">
        <v>17020000</v>
      </c>
      <c r="I59" s="24">
        <v>17075064</v>
      </c>
      <c r="J59" s="25">
        <v>30000000</v>
      </c>
      <c r="K59" s="20">
        <v>60000000</v>
      </c>
      <c r="L59" s="21">
        <v>33012030</v>
      </c>
    </row>
    <row r="60" spans="1:12" ht="13.5" x14ac:dyDescent="0.25">
      <c r="A60" s="3" t="s">
        <v>37</v>
      </c>
      <c r="B60" s="2" t="s">
        <v>20</v>
      </c>
      <c r="C60" s="26">
        <v>39937746</v>
      </c>
      <c r="D60" s="26">
        <v>44988619</v>
      </c>
      <c r="E60" s="27">
        <v>21724444</v>
      </c>
      <c r="F60" s="28"/>
      <c r="G60" s="26">
        <v>25822401</v>
      </c>
      <c r="H60" s="29">
        <v>25822401</v>
      </c>
      <c r="I60" s="30">
        <v>8183777</v>
      </c>
      <c r="J60" s="31">
        <v>38083000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6599341</v>
      </c>
      <c r="D61" s="20">
        <v>933045</v>
      </c>
      <c r="E61" s="21"/>
      <c r="F61" s="22">
        <v>6000000</v>
      </c>
      <c r="G61" s="20"/>
      <c r="H61" s="23"/>
      <c r="I61" s="24"/>
      <c r="J61" s="25">
        <v>16804322</v>
      </c>
      <c r="K61" s="20">
        <v>17627734</v>
      </c>
      <c r="L61" s="21">
        <v>18491493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256428253</v>
      </c>
      <c r="D63" s="66">
        <f t="shared" ref="D63:L63" si="4">+D43+D47+D53+D57+D62</f>
        <v>233309679</v>
      </c>
      <c r="E63" s="67">
        <f t="shared" si="4"/>
        <v>209693058</v>
      </c>
      <c r="F63" s="68">
        <f t="shared" si="4"/>
        <v>172676550</v>
      </c>
      <c r="G63" s="66">
        <f t="shared" si="4"/>
        <v>196092505</v>
      </c>
      <c r="H63" s="69">
        <f t="shared" si="4"/>
        <v>196092505</v>
      </c>
      <c r="I63" s="70">
        <f t="shared" si="4"/>
        <v>147330633</v>
      </c>
      <c r="J63" s="71">
        <f t="shared" si="4"/>
        <v>273903300</v>
      </c>
      <c r="K63" s="66">
        <f t="shared" si="4"/>
        <v>237858935</v>
      </c>
      <c r="L63" s="67">
        <f t="shared" si="4"/>
        <v>211555723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87768541</v>
      </c>
      <c r="D66" s="20">
        <v>104847931</v>
      </c>
      <c r="E66" s="34">
        <v>99040873</v>
      </c>
      <c r="F66" s="25">
        <v>115556550</v>
      </c>
      <c r="G66" s="20">
        <v>111804951</v>
      </c>
      <c r="H66" s="23">
        <v>111804951</v>
      </c>
      <c r="I66" s="21">
        <v>100385681</v>
      </c>
      <c r="J66" s="35">
        <v>114053300</v>
      </c>
      <c r="K66" s="20">
        <v>85258935</v>
      </c>
      <c r="L66" s="23">
        <v>90041666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10020000</v>
      </c>
      <c r="H67" s="23">
        <v>10020000</v>
      </c>
      <c r="I67" s="24">
        <v>5780497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4060855</v>
      </c>
      <c r="E69" s="21"/>
      <c r="F69" s="22"/>
      <c r="G69" s="20">
        <v>77554</v>
      </c>
      <c r="H69" s="23">
        <v>77554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87768541</v>
      </c>
      <c r="D70" s="36">
        <f t="shared" ref="D70:L70" si="5">SUM(D66:D69)</f>
        <v>108908786</v>
      </c>
      <c r="E70" s="37">
        <f t="shared" si="5"/>
        <v>99040873</v>
      </c>
      <c r="F70" s="38">
        <f t="shared" si="5"/>
        <v>115556550</v>
      </c>
      <c r="G70" s="36">
        <f t="shared" si="5"/>
        <v>121902505</v>
      </c>
      <c r="H70" s="39">
        <f t="shared" si="5"/>
        <v>121902505</v>
      </c>
      <c r="I70" s="40">
        <f t="shared" si="5"/>
        <v>106166178</v>
      </c>
      <c r="J70" s="41">
        <f t="shared" si="5"/>
        <v>114053300</v>
      </c>
      <c r="K70" s="36">
        <f t="shared" si="5"/>
        <v>85258935</v>
      </c>
      <c r="L70" s="37">
        <f t="shared" si="5"/>
        <v>90041666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8049496</v>
      </c>
      <c r="E73" s="21">
        <v>43892425</v>
      </c>
      <c r="F73" s="22">
        <v>7870000</v>
      </c>
      <c r="G73" s="20">
        <v>71690000</v>
      </c>
      <c r="H73" s="23">
        <v>71690000</v>
      </c>
      <c r="I73" s="24">
        <v>37490009</v>
      </c>
      <c r="J73" s="25">
        <v>159600000</v>
      </c>
      <c r="K73" s="20">
        <v>152600000</v>
      </c>
      <c r="L73" s="21">
        <v>121514057</v>
      </c>
    </row>
    <row r="74" spans="1:12" ht="13.5" x14ac:dyDescent="0.25">
      <c r="A74" s="4" t="s">
        <v>53</v>
      </c>
      <c r="B74" s="5" t="s">
        <v>54</v>
      </c>
      <c r="C74" s="66">
        <f>SUM(C70:C73)</f>
        <v>87768541</v>
      </c>
      <c r="D74" s="66">
        <f t="shared" ref="D74:L74" si="6">SUM(D70:D73)</f>
        <v>116958282</v>
      </c>
      <c r="E74" s="67">
        <f t="shared" si="6"/>
        <v>142933298</v>
      </c>
      <c r="F74" s="68">
        <f t="shared" si="6"/>
        <v>123426550</v>
      </c>
      <c r="G74" s="66">
        <f t="shared" si="6"/>
        <v>193592505</v>
      </c>
      <c r="H74" s="69">
        <f t="shared" si="6"/>
        <v>193592505</v>
      </c>
      <c r="I74" s="70">
        <f t="shared" si="6"/>
        <v>143656187</v>
      </c>
      <c r="J74" s="71">
        <f t="shared" si="6"/>
        <v>273653300</v>
      </c>
      <c r="K74" s="66">
        <f t="shared" si="6"/>
        <v>237858935</v>
      </c>
      <c r="L74" s="67">
        <f t="shared" si="6"/>
        <v>211555723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24173881</v>
      </c>
      <c r="D43" s="14">
        <f t="shared" ref="D43:L43" si="0">SUM(D44:D46)</f>
        <v>19767839</v>
      </c>
      <c r="E43" s="15">
        <f t="shared" si="0"/>
        <v>5940399</v>
      </c>
      <c r="F43" s="16">
        <f t="shared" si="0"/>
        <v>6700000</v>
      </c>
      <c r="G43" s="14">
        <f t="shared" si="0"/>
        <v>11302825</v>
      </c>
      <c r="H43" s="17">
        <f>SUM(H44:H46)</f>
        <v>11302825</v>
      </c>
      <c r="I43" s="18">
        <f t="shared" si="0"/>
        <v>3728844</v>
      </c>
      <c r="J43" s="19">
        <f t="shared" si="0"/>
        <v>6470000</v>
      </c>
      <c r="K43" s="14">
        <f t="shared" si="0"/>
        <v>1000000</v>
      </c>
      <c r="L43" s="17">
        <f t="shared" si="0"/>
        <v>1000000</v>
      </c>
    </row>
    <row r="44" spans="1:12" ht="13.5" x14ac:dyDescent="0.25">
      <c r="A44" s="3" t="s">
        <v>21</v>
      </c>
      <c r="B44" s="2" t="s">
        <v>20</v>
      </c>
      <c r="C44" s="20">
        <v>394836</v>
      </c>
      <c r="D44" s="20"/>
      <c r="E44" s="21"/>
      <c r="F44" s="22"/>
      <c r="G44" s="20"/>
      <c r="H44" s="23"/>
      <c r="I44" s="24"/>
      <c r="J44" s="25">
        <v>135000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23779045</v>
      </c>
      <c r="D45" s="26">
        <v>19767839</v>
      </c>
      <c r="E45" s="27">
        <v>5940399</v>
      </c>
      <c r="F45" s="28">
        <v>6700000</v>
      </c>
      <c r="G45" s="26">
        <v>11302825</v>
      </c>
      <c r="H45" s="29">
        <v>11302825</v>
      </c>
      <c r="I45" s="30">
        <v>3728844</v>
      </c>
      <c r="J45" s="31">
        <v>6335000</v>
      </c>
      <c r="K45" s="26">
        <v>1000000</v>
      </c>
      <c r="L45" s="27">
        <v>1000000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270</v>
      </c>
      <c r="D47" s="14">
        <f t="shared" ref="D47:L47" si="1">SUM(D48:D52)</f>
        <v>-2210536</v>
      </c>
      <c r="E47" s="18">
        <f t="shared" si="1"/>
        <v>10187544</v>
      </c>
      <c r="F47" s="32">
        <f t="shared" si="1"/>
        <v>5664250</v>
      </c>
      <c r="G47" s="14">
        <f t="shared" si="1"/>
        <v>7344500</v>
      </c>
      <c r="H47" s="17">
        <f>SUM(H48:H52)</f>
        <v>7344500</v>
      </c>
      <c r="I47" s="33">
        <f t="shared" si="1"/>
        <v>2856134</v>
      </c>
      <c r="J47" s="16">
        <f t="shared" si="1"/>
        <v>135000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746919</v>
      </c>
      <c r="E48" s="21">
        <v>10150572</v>
      </c>
      <c r="F48" s="22">
        <v>2000000</v>
      </c>
      <c r="G48" s="20">
        <v>250000</v>
      </c>
      <c r="H48" s="23">
        <v>250000</v>
      </c>
      <c r="I48" s="24"/>
      <c r="J48" s="25">
        <v>135000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-755000</v>
      </c>
      <c r="E49" s="21">
        <v>36972</v>
      </c>
      <c r="F49" s="22">
        <v>3664250</v>
      </c>
      <c r="G49" s="20">
        <v>6102500</v>
      </c>
      <c r="H49" s="23">
        <v>6102500</v>
      </c>
      <c r="I49" s="24">
        <v>2856134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-2202455</v>
      </c>
      <c r="E50" s="21"/>
      <c r="F50" s="22"/>
      <c r="G50" s="20">
        <v>992000</v>
      </c>
      <c r="H50" s="23">
        <v>992000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270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4382764</v>
      </c>
      <c r="D53" s="14">
        <f t="shared" ref="D53:L53" si="2">SUM(D54:D56)</f>
        <v>8169241</v>
      </c>
      <c r="E53" s="18">
        <f t="shared" si="2"/>
        <v>50115954</v>
      </c>
      <c r="F53" s="32">
        <f t="shared" si="2"/>
        <v>12500000</v>
      </c>
      <c r="G53" s="14">
        <f t="shared" si="2"/>
        <v>2976167</v>
      </c>
      <c r="H53" s="17">
        <f>SUM(H54:H56)</f>
        <v>2976167</v>
      </c>
      <c r="I53" s="33">
        <f t="shared" si="2"/>
        <v>447773</v>
      </c>
      <c r="J53" s="16">
        <f t="shared" si="2"/>
        <v>31103500</v>
      </c>
      <c r="K53" s="14">
        <f t="shared" si="2"/>
        <v>16100000</v>
      </c>
      <c r="L53" s="18">
        <f t="shared" si="2"/>
        <v>12100000</v>
      </c>
    </row>
    <row r="54" spans="1:12" ht="13.5" x14ac:dyDescent="0.25">
      <c r="A54" s="3" t="s">
        <v>31</v>
      </c>
      <c r="B54" s="2" t="s">
        <v>20</v>
      </c>
      <c r="C54" s="20">
        <v>10</v>
      </c>
      <c r="D54" s="20">
        <v>1053559</v>
      </c>
      <c r="E54" s="21"/>
      <c r="F54" s="22"/>
      <c r="G54" s="20">
        <v>2126167</v>
      </c>
      <c r="H54" s="23">
        <v>2126167</v>
      </c>
      <c r="I54" s="24">
        <v>180537</v>
      </c>
      <c r="J54" s="25">
        <v>270000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4382754</v>
      </c>
      <c r="D55" s="20">
        <v>7115682</v>
      </c>
      <c r="E55" s="21">
        <v>50115954</v>
      </c>
      <c r="F55" s="22">
        <v>12000000</v>
      </c>
      <c r="G55" s="20"/>
      <c r="H55" s="23"/>
      <c r="I55" s="24"/>
      <c r="J55" s="25">
        <v>30833500</v>
      </c>
      <c r="K55" s="20">
        <v>16100000</v>
      </c>
      <c r="L55" s="21">
        <v>12100000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500000</v>
      </c>
      <c r="G56" s="20">
        <v>850000</v>
      </c>
      <c r="H56" s="23">
        <v>850000</v>
      </c>
      <c r="I56" s="24">
        <v>267236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192797630</v>
      </c>
      <c r="D57" s="14">
        <f t="shared" ref="D57:L57" si="3">SUM(D58:D61)</f>
        <v>61600746</v>
      </c>
      <c r="E57" s="18">
        <f t="shared" si="3"/>
        <v>238015592</v>
      </c>
      <c r="F57" s="32">
        <f t="shared" si="3"/>
        <v>216404250</v>
      </c>
      <c r="G57" s="14">
        <f t="shared" si="3"/>
        <v>209700702</v>
      </c>
      <c r="H57" s="17">
        <f>SUM(H58:H61)</f>
        <v>209700702</v>
      </c>
      <c r="I57" s="33">
        <f t="shared" si="3"/>
        <v>160850738</v>
      </c>
      <c r="J57" s="16">
        <f t="shared" si="3"/>
        <v>171907350</v>
      </c>
      <c r="K57" s="14">
        <f t="shared" si="3"/>
        <v>165086000</v>
      </c>
      <c r="L57" s="18">
        <f t="shared" si="3"/>
        <v>206265250</v>
      </c>
    </row>
    <row r="58" spans="1:12" ht="13.5" x14ac:dyDescent="0.25">
      <c r="A58" s="3" t="s">
        <v>35</v>
      </c>
      <c r="B58" s="2" t="s">
        <v>20</v>
      </c>
      <c r="C58" s="20">
        <v>106545471</v>
      </c>
      <c r="D58" s="20">
        <v>45600754</v>
      </c>
      <c r="E58" s="21">
        <v>107471132</v>
      </c>
      <c r="F58" s="22">
        <v>69404250</v>
      </c>
      <c r="G58" s="20">
        <v>71400702</v>
      </c>
      <c r="H58" s="23">
        <v>71400702</v>
      </c>
      <c r="I58" s="24">
        <v>52695087</v>
      </c>
      <c r="J58" s="25">
        <v>26026000</v>
      </c>
      <c r="K58" s="20">
        <v>11000000</v>
      </c>
      <c r="L58" s="21">
        <v>32000000</v>
      </c>
    </row>
    <row r="59" spans="1:12" ht="13.5" x14ac:dyDescent="0.25">
      <c r="A59" s="3" t="s">
        <v>36</v>
      </c>
      <c r="B59" s="2" t="s">
        <v>20</v>
      </c>
      <c r="C59" s="20">
        <v>57937826</v>
      </c>
      <c r="D59" s="20">
        <v>8638755</v>
      </c>
      <c r="E59" s="21">
        <v>48046303</v>
      </c>
      <c r="F59" s="22">
        <v>64000000</v>
      </c>
      <c r="G59" s="20">
        <v>72365000</v>
      </c>
      <c r="H59" s="23">
        <v>72365000</v>
      </c>
      <c r="I59" s="24">
        <v>67122221</v>
      </c>
      <c r="J59" s="25">
        <v>63746350</v>
      </c>
      <c r="K59" s="20">
        <v>54086000</v>
      </c>
      <c r="L59" s="21">
        <v>77365000</v>
      </c>
    </row>
    <row r="60" spans="1:12" ht="13.5" x14ac:dyDescent="0.25">
      <c r="A60" s="3" t="s">
        <v>37</v>
      </c>
      <c r="B60" s="2" t="s">
        <v>20</v>
      </c>
      <c r="C60" s="26">
        <v>28314333</v>
      </c>
      <c r="D60" s="26">
        <v>7230802</v>
      </c>
      <c r="E60" s="27">
        <v>74505240</v>
      </c>
      <c r="F60" s="28">
        <v>82000000</v>
      </c>
      <c r="G60" s="26">
        <v>63100000</v>
      </c>
      <c r="H60" s="29">
        <v>63100000</v>
      </c>
      <c r="I60" s="30">
        <v>39776489</v>
      </c>
      <c r="J60" s="31">
        <v>82000000</v>
      </c>
      <c r="K60" s="26">
        <v>100000000</v>
      </c>
      <c r="L60" s="27">
        <v>96900250</v>
      </c>
    </row>
    <row r="61" spans="1:12" ht="13.5" x14ac:dyDescent="0.25">
      <c r="A61" s="3" t="s">
        <v>38</v>
      </c>
      <c r="B61" s="2" t="s">
        <v>20</v>
      </c>
      <c r="C61" s="20"/>
      <c r="D61" s="20">
        <v>130435</v>
      </c>
      <c r="E61" s="21">
        <v>7992917</v>
      </c>
      <c r="F61" s="22">
        <v>1000000</v>
      </c>
      <c r="G61" s="20">
        <v>2835000</v>
      </c>
      <c r="H61" s="23">
        <v>2835000</v>
      </c>
      <c r="I61" s="24">
        <v>1256941</v>
      </c>
      <c r="J61" s="25">
        <v>135000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221354545</v>
      </c>
      <c r="D63" s="66">
        <f t="shared" ref="D63:L63" si="4">+D43+D47+D53+D57+D62</f>
        <v>87327290</v>
      </c>
      <c r="E63" s="67">
        <f t="shared" si="4"/>
        <v>304259489</v>
      </c>
      <c r="F63" s="68">
        <f t="shared" si="4"/>
        <v>241268500</v>
      </c>
      <c r="G63" s="66">
        <f t="shared" si="4"/>
        <v>231324194</v>
      </c>
      <c r="H63" s="69">
        <f t="shared" si="4"/>
        <v>231324194</v>
      </c>
      <c r="I63" s="70">
        <f t="shared" si="4"/>
        <v>167883489</v>
      </c>
      <c r="J63" s="71">
        <f t="shared" si="4"/>
        <v>209615850</v>
      </c>
      <c r="K63" s="66">
        <f t="shared" si="4"/>
        <v>182186000</v>
      </c>
      <c r="L63" s="67">
        <f t="shared" si="4"/>
        <v>219365250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100654476</v>
      </c>
      <c r="D66" s="20">
        <v>44236841</v>
      </c>
      <c r="E66" s="34">
        <v>167386494</v>
      </c>
      <c r="F66" s="25">
        <v>216068500</v>
      </c>
      <c r="G66" s="20">
        <v>202632500</v>
      </c>
      <c r="H66" s="23">
        <v>202632500</v>
      </c>
      <c r="I66" s="21">
        <v>155217006</v>
      </c>
      <c r="J66" s="35">
        <v>202605850</v>
      </c>
      <c r="K66" s="20">
        <v>181186000</v>
      </c>
      <c r="L66" s="23">
        <v>218365250</v>
      </c>
    </row>
    <row r="67" spans="1:12" ht="13.5" x14ac:dyDescent="0.25">
      <c r="A67" s="3" t="s">
        <v>45</v>
      </c>
      <c r="B67" s="2" t="s">
        <v>20</v>
      </c>
      <c r="C67" s="20">
        <v>5527011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106181487</v>
      </c>
      <c r="D70" s="36">
        <f t="shared" ref="D70:L70" si="5">SUM(D66:D69)</f>
        <v>44236841</v>
      </c>
      <c r="E70" s="37">
        <f t="shared" si="5"/>
        <v>167386494</v>
      </c>
      <c r="F70" s="38">
        <f t="shared" si="5"/>
        <v>216068500</v>
      </c>
      <c r="G70" s="36">
        <f t="shared" si="5"/>
        <v>202632500</v>
      </c>
      <c r="H70" s="39">
        <f t="shared" si="5"/>
        <v>202632500</v>
      </c>
      <c r="I70" s="40">
        <f t="shared" si="5"/>
        <v>155217006</v>
      </c>
      <c r="J70" s="41">
        <f t="shared" si="5"/>
        <v>202605850</v>
      </c>
      <c r="K70" s="36">
        <f t="shared" si="5"/>
        <v>181186000</v>
      </c>
      <c r="L70" s="37">
        <f t="shared" si="5"/>
        <v>218365250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115173058</v>
      </c>
      <c r="D73" s="20">
        <v>38291580</v>
      </c>
      <c r="E73" s="21">
        <v>75034024</v>
      </c>
      <c r="F73" s="22">
        <v>18200000</v>
      </c>
      <c r="G73" s="20">
        <v>28691694</v>
      </c>
      <c r="H73" s="23">
        <v>28691694</v>
      </c>
      <c r="I73" s="24">
        <v>12666483</v>
      </c>
      <c r="J73" s="25">
        <v>7010000</v>
      </c>
      <c r="K73" s="20">
        <v>1000000</v>
      </c>
      <c r="L73" s="21">
        <v>1000000</v>
      </c>
    </row>
    <row r="74" spans="1:12" ht="13.5" x14ac:dyDescent="0.25">
      <c r="A74" s="4" t="s">
        <v>53</v>
      </c>
      <c r="B74" s="5" t="s">
        <v>54</v>
      </c>
      <c r="C74" s="66">
        <f>SUM(C70:C73)</f>
        <v>221354545</v>
      </c>
      <c r="D74" s="66">
        <f t="shared" ref="D74:L74" si="6">SUM(D70:D73)</f>
        <v>82528421</v>
      </c>
      <c r="E74" s="67">
        <f t="shared" si="6"/>
        <v>242420518</v>
      </c>
      <c r="F74" s="68">
        <f t="shared" si="6"/>
        <v>234268500</v>
      </c>
      <c r="G74" s="66">
        <f t="shared" si="6"/>
        <v>231324194</v>
      </c>
      <c r="H74" s="69">
        <f t="shared" si="6"/>
        <v>231324194</v>
      </c>
      <c r="I74" s="70">
        <f t="shared" si="6"/>
        <v>167883489</v>
      </c>
      <c r="J74" s="71">
        <f t="shared" si="6"/>
        <v>209615850</v>
      </c>
      <c r="K74" s="66">
        <f t="shared" si="6"/>
        <v>182186000</v>
      </c>
      <c r="L74" s="67">
        <f t="shared" si="6"/>
        <v>219365250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39962377</v>
      </c>
      <c r="D43" s="14">
        <f t="shared" ref="D43:L43" si="0">SUM(D44:D46)</f>
        <v>41766444</v>
      </c>
      <c r="E43" s="15">
        <f t="shared" si="0"/>
        <v>26311474</v>
      </c>
      <c r="F43" s="16">
        <f t="shared" si="0"/>
        <v>0</v>
      </c>
      <c r="G43" s="14">
        <f t="shared" si="0"/>
        <v>13387638</v>
      </c>
      <c r="H43" s="17">
        <f>SUM(H44:H46)</f>
        <v>13387638</v>
      </c>
      <c r="I43" s="18">
        <f t="shared" si="0"/>
        <v>5984835</v>
      </c>
      <c r="J43" s="19">
        <f t="shared" si="0"/>
        <v>3800000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1156742</v>
      </c>
      <c r="D44" s="20"/>
      <c r="E44" s="21">
        <v>177000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38805635</v>
      </c>
      <c r="D45" s="26">
        <v>41756724</v>
      </c>
      <c r="E45" s="27">
        <v>26134474</v>
      </c>
      <c r="F45" s="28"/>
      <c r="G45" s="26">
        <v>13387638</v>
      </c>
      <c r="H45" s="29">
        <v>13387638</v>
      </c>
      <c r="I45" s="30">
        <v>5984835</v>
      </c>
      <c r="J45" s="31">
        <v>3800000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>
        <v>9720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55648004</v>
      </c>
      <c r="D47" s="14">
        <f t="shared" ref="D47:L47" si="1">SUM(D48:D52)</f>
        <v>34431639</v>
      </c>
      <c r="E47" s="18">
        <f t="shared" si="1"/>
        <v>21275815</v>
      </c>
      <c r="F47" s="32">
        <f t="shared" si="1"/>
        <v>10200000</v>
      </c>
      <c r="G47" s="14">
        <f t="shared" si="1"/>
        <v>16730973</v>
      </c>
      <c r="H47" s="17">
        <f>SUM(H48:H52)</f>
        <v>16730973</v>
      </c>
      <c r="I47" s="33">
        <f t="shared" si="1"/>
        <v>9111262</v>
      </c>
      <c r="J47" s="16">
        <f t="shared" si="1"/>
        <v>18000004</v>
      </c>
      <c r="K47" s="14">
        <f t="shared" si="1"/>
        <v>11671284</v>
      </c>
      <c r="L47" s="18">
        <f t="shared" si="1"/>
        <v>11000000</v>
      </c>
    </row>
    <row r="48" spans="1:12" ht="13.5" x14ac:dyDescent="0.25">
      <c r="A48" s="3" t="s">
        <v>25</v>
      </c>
      <c r="B48" s="2" t="s">
        <v>20</v>
      </c>
      <c r="C48" s="20">
        <v>32682393</v>
      </c>
      <c r="D48" s="20">
        <v>25770757</v>
      </c>
      <c r="E48" s="21">
        <v>12653201</v>
      </c>
      <c r="F48" s="22">
        <v>8000000</v>
      </c>
      <c r="G48" s="20">
        <v>14530973</v>
      </c>
      <c r="H48" s="23">
        <v>14530973</v>
      </c>
      <c r="I48" s="24">
        <v>6912274</v>
      </c>
      <c r="J48" s="25">
        <v>11000004</v>
      </c>
      <c r="K48" s="20">
        <v>4000000</v>
      </c>
      <c r="L48" s="21">
        <v>2000000</v>
      </c>
    </row>
    <row r="49" spans="1:12" ht="13.5" x14ac:dyDescent="0.25">
      <c r="A49" s="3" t="s">
        <v>26</v>
      </c>
      <c r="B49" s="2" t="s">
        <v>20</v>
      </c>
      <c r="C49" s="20">
        <v>21330652</v>
      </c>
      <c r="D49" s="20">
        <v>8079024</v>
      </c>
      <c r="E49" s="21">
        <v>7402499</v>
      </c>
      <c r="F49" s="22">
        <v>2200000</v>
      </c>
      <c r="G49" s="20">
        <v>2200000</v>
      </c>
      <c r="H49" s="23">
        <v>2200000</v>
      </c>
      <c r="I49" s="24">
        <v>2198988</v>
      </c>
      <c r="J49" s="25">
        <v>7000000</v>
      </c>
      <c r="K49" s="20">
        <v>7671284</v>
      </c>
      <c r="L49" s="21">
        <v>9000000</v>
      </c>
    </row>
    <row r="50" spans="1:12" ht="13.5" x14ac:dyDescent="0.25">
      <c r="A50" s="3" t="s">
        <v>27</v>
      </c>
      <c r="B50" s="2" t="s">
        <v>20</v>
      </c>
      <c r="C50" s="20">
        <v>1634959</v>
      </c>
      <c r="D50" s="20">
        <v>481858</v>
      </c>
      <c r="E50" s="21">
        <v>708383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100000</v>
      </c>
      <c r="E51" s="21">
        <v>511732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134128746</v>
      </c>
      <c r="D53" s="14">
        <f t="shared" ref="D53:L53" si="2">SUM(D54:D56)</f>
        <v>67547466</v>
      </c>
      <c r="E53" s="18">
        <f t="shared" si="2"/>
        <v>97721682</v>
      </c>
      <c r="F53" s="32">
        <f t="shared" si="2"/>
        <v>34231196</v>
      </c>
      <c r="G53" s="14">
        <f t="shared" si="2"/>
        <v>34562671</v>
      </c>
      <c r="H53" s="17">
        <f>SUM(H54:H56)</f>
        <v>34562671</v>
      </c>
      <c r="I53" s="33">
        <f t="shared" si="2"/>
        <v>36051189</v>
      </c>
      <c r="J53" s="16">
        <f t="shared" si="2"/>
        <v>19000000</v>
      </c>
      <c r="K53" s="14">
        <f t="shared" si="2"/>
        <v>20000000</v>
      </c>
      <c r="L53" s="18">
        <f t="shared" si="2"/>
        <v>22000000</v>
      </c>
    </row>
    <row r="54" spans="1:12" ht="13.5" x14ac:dyDescent="0.25">
      <c r="A54" s="3" t="s">
        <v>31</v>
      </c>
      <c r="B54" s="2" t="s">
        <v>20</v>
      </c>
      <c r="C54" s="20">
        <v>300962</v>
      </c>
      <c r="D54" s="20">
        <v>341702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133732034</v>
      </c>
      <c r="D55" s="20">
        <v>67205764</v>
      </c>
      <c r="E55" s="21">
        <v>97540072</v>
      </c>
      <c r="F55" s="22">
        <v>34231196</v>
      </c>
      <c r="G55" s="20">
        <v>34062671</v>
      </c>
      <c r="H55" s="23">
        <v>34062671</v>
      </c>
      <c r="I55" s="24">
        <v>35565189</v>
      </c>
      <c r="J55" s="25">
        <v>19000000</v>
      </c>
      <c r="K55" s="20">
        <v>20000000</v>
      </c>
      <c r="L55" s="21">
        <v>22000000</v>
      </c>
    </row>
    <row r="56" spans="1:12" ht="13.5" x14ac:dyDescent="0.25">
      <c r="A56" s="3" t="s">
        <v>33</v>
      </c>
      <c r="B56" s="2" t="s">
        <v>20</v>
      </c>
      <c r="C56" s="20">
        <v>95750</v>
      </c>
      <c r="D56" s="20"/>
      <c r="E56" s="21">
        <v>181610</v>
      </c>
      <c r="F56" s="22"/>
      <c r="G56" s="20">
        <v>500000</v>
      </c>
      <c r="H56" s="23">
        <v>500000</v>
      </c>
      <c r="I56" s="24">
        <v>486000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466993718</v>
      </c>
      <c r="D57" s="14">
        <f t="shared" ref="D57:L57" si="3">SUM(D58:D61)</f>
        <v>414867732</v>
      </c>
      <c r="E57" s="18">
        <f t="shared" si="3"/>
        <v>510843207</v>
      </c>
      <c r="F57" s="32">
        <f t="shared" si="3"/>
        <v>190309468</v>
      </c>
      <c r="G57" s="14">
        <f t="shared" si="3"/>
        <v>214764840</v>
      </c>
      <c r="H57" s="17">
        <f>SUM(H58:H61)</f>
        <v>214764840</v>
      </c>
      <c r="I57" s="33">
        <f t="shared" si="3"/>
        <v>140988352</v>
      </c>
      <c r="J57" s="16">
        <f t="shared" si="3"/>
        <v>171149436</v>
      </c>
      <c r="K57" s="14">
        <f t="shared" si="3"/>
        <v>120892400</v>
      </c>
      <c r="L57" s="18">
        <f t="shared" si="3"/>
        <v>99555681</v>
      </c>
    </row>
    <row r="58" spans="1:12" ht="13.5" x14ac:dyDescent="0.25">
      <c r="A58" s="3" t="s">
        <v>35</v>
      </c>
      <c r="B58" s="2" t="s">
        <v>20</v>
      </c>
      <c r="C58" s="20">
        <v>140966347</v>
      </c>
      <c r="D58" s="20">
        <v>145678083</v>
      </c>
      <c r="E58" s="21">
        <v>127895455</v>
      </c>
      <c r="F58" s="22">
        <v>57206264</v>
      </c>
      <c r="G58" s="20">
        <v>57605376</v>
      </c>
      <c r="H58" s="23">
        <v>57605376</v>
      </c>
      <c r="I58" s="24">
        <v>32292558</v>
      </c>
      <c r="J58" s="25">
        <v>31300000</v>
      </c>
      <c r="K58" s="20">
        <v>29548996</v>
      </c>
      <c r="L58" s="21">
        <v>15764000</v>
      </c>
    </row>
    <row r="59" spans="1:12" ht="13.5" x14ac:dyDescent="0.25">
      <c r="A59" s="3" t="s">
        <v>36</v>
      </c>
      <c r="B59" s="2" t="s">
        <v>20</v>
      </c>
      <c r="C59" s="20">
        <v>230092370</v>
      </c>
      <c r="D59" s="20">
        <v>191612011</v>
      </c>
      <c r="E59" s="21">
        <v>324074444</v>
      </c>
      <c r="F59" s="22">
        <v>118951600</v>
      </c>
      <c r="G59" s="20">
        <v>138300933</v>
      </c>
      <c r="H59" s="23">
        <v>138300933</v>
      </c>
      <c r="I59" s="24">
        <v>93993225</v>
      </c>
      <c r="J59" s="25">
        <v>96500408</v>
      </c>
      <c r="K59" s="20">
        <v>74047552</v>
      </c>
      <c r="L59" s="21">
        <v>65500000</v>
      </c>
    </row>
    <row r="60" spans="1:12" ht="13.5" x14ac:dyDescent="0.25">
      <c r="A60" s="3" t="s">
        <v>37</v>
      </c>
      <c r="B60" s="2" t="s">
        <v>20</v>
      </c>
      <c r="C60" s="26">
        <v>65963336</v>
      </c>
      <c r="D60" s="26">
        <v>77745589</v>
      </c>
      <c r="E60" s="27">
        <v>45491553</v>
      </c>
      <c r="F60" s="28">
        <v>14151604</v>
      </c>
      <c r="G60" s="26">
        <v>15968531</v>
      </c>
      <c r="H60" s="29">
        <v>15968531</v>
      </c>
      <c r="I60" s="30">
        <v>13879607</v>
      </c>
      <c r="J60" s="31">
        <v>21349028</v>
      </c>
      <c r="K60" s="26">
        <v>17295852</v>
      </c>
      <c r="L60" s="27">
        <v>18291681</v>
      </c>
    </row>
    <row r="61" spans="1:12" ht="13.5" x14ac:dyDescent="0.25">
      <c r="A61" s="3" t="s">
        <v>38</v>
      </c>
      <c r="B61" s="2" t="s">
        <v>20</v>
      </c>
      <c r="C61" s="20">
        <v>29971665</v>
      </c>
      <c r="D61" s="20">
        <v>-167951</v>
      </c>
      <c r="E61" s="21">
        <v>13381755</v>
      </c>
      <c r="F61" s="22"/>
      <c r="G61" s="20">
        <v>2890000</v>
      </c>
      <c r="H61" s="23">
        <v>2890000</v>
      </c>
      <c r="I61" s="24">
        <v>822962</v>
      </c>
      <c r="J61" s="25">
        <v>22000000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20978</v>
      </c>
      <c r="D62" s="14">
        <v>179818</v>
      </c>
      <c r="E62" s="18">
        <v>1238955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696753823</v>
      </c>
      <c r="D63" s="66">
        <f t="shared" ref="D63:L63" si="4">+D43+D47+D53+D57+D62</f>
        <v>558793099</v>
      </c>
      <c r="E63" s="67">
        <f t="shared" si="4"/>
        <v>657391133</v>
      </c>
      <c r="F63" s="68">
        <f t="shared" si="4"/>
        <v>234740664</v>
      </c>
      <c r="G63" s="66">
        <f t="shared" si="4"/>
        <v>279446122</v>
      </c>
      <c r="H63" s="69">
        <f t="shared" si="4"/>
        <v>279446122</v>
      </c>
      <c r="I63" s="70">
        <f t="shared" si="4"/>
        <v>192135638</v>
      </c>
      <c r="J63" s="71">
        <f t="shared" si="4"/>
        <v>211949440</v>
      </c>
      <c r="K63" s="66">
        <f t="shared" si="4"/>
        <v>152563684</v>
      </c>
      <c r="L63" s="67">
        <f t="shared" si="4"/>
        <v>132555681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153915500</v>
      </c>
      <c r="D66" s="20">
        <v>185958080</v>
      </c>
      <c r="E66" s="34">
        <v>272652800</v>
      </c>
      <c r="F66" s="25">
        <v>205584400</v>
      </c>
      <c r="G66" s="20">
        <v>205584400</v>
      </c>
      <c r="H66" s="23">
        <v>205584400</v>
      </c>
      <c r="I66" s="21">
        <v>153114719</v>
      </c>
      <c r="J66" s="35">
        <v>170149440</v>
      </c>
      <c r="K66" s="20">
        <v>152563684</v>
      </c>
      <c r="L66" s="23">
        <v>132555681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341702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153915500</v>
      </c>
      <c r="D70" s="36">
        <f t="shared" ref="D70:L70" si="5">SUM(D66:D69)</f>
        <v>186299782</v>
      </c>
      <c r="E70" s="37">
        <f t="shared" si="5"/>
        <v>272652800</v>
      </c>
      <c r="F70" s="38">
        <f t="shared" si="5"/>
        <v>205584400</v>
      </c>
      <c r="G70" s="36">
        <f t="shared" si="5"/>
        <v>205584400</v>
      </c>
      <c r="H70" s="39">
        <f t="shared" si="5"/>
        <v>205584400</v>
      </c>
      <c r="I70" s="40">
        <f t="shared" si="5"/>
        <v>153114719</v>
      </c>
      <c r="J70" s="41">
        <f t="shared" si="5"/>
        <v>170149440</v>
      </c>
      <c r="K70" s="36">
        <f t="shared" si="5"/>
        <v>152563684</v>
      </c>
      <c r="L70" s="37">
        <f t="shared" si="5"/>
        <v>132555681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238932326</v>
      </c>
      <c r="D72" s="20">
        <v>186524496</v>
      </c>
      <c r="E72" s="21">
        <v>193142851</v>
      </c>
      <c r="F72" s="22"/>
      <c r="G72" s="20">
        <v>20615579</v>
      </c>
      <c r="H72" s="23">
        <v>20615579</v>
      </c>
      <c r="I72" s="24">
        <v>17629662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261282202</v>
      </c>
      <c r="D73" s="20">
        <v>172793790</v>
      </c>
      <c r="E73" s="21">
        <v>162533715</v>
      </c>
      <c r="F73" s="22">
        <v>29156264</v>
      </c>
      <c r="G73" s="20">
        <v>53246143</v>
      </c>
      <c r="H73" s="23">
        <v>53246143</v>
      </c>
      <c r="I73" s="24">
        <v>21391257</v>
      </c>
      <c r="J73" s="25">
        <v>41800000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654130028</v>
      </c>
      <c r="D74" s="66">
        <f t="shared" ref="D74:L74" si="6">SUM(D70:D73)</f>
        <v>545618068</v>
      </c>
      <c r="E74" s="67">
        <f t="shared" si="6"/>
        <v>628329366</v>
      </c>
      <c r="F74" s="68">
        <f t="shared" si="6"/>
        <v>234740664</v>
      </c>
      <c r="G74" s="66">
        <f t="shared" si="6"/>
        <v>279446122</v>
      </c>
      <c r="H74" s="69">
        <f t="shared" si="6"/>
        <v>279446122</v>
      </c>
      <c r="I74" s="70">
        <f t="shared" si="6"/>
        <v>192135638</v>
      </c>
      <c r="J74" s="71">
        <f t="shared" si="6"/>
        <v>211949440</v>
      </c>
      <c r="K74" s="66">
        <f t="shared" si="6"/>
        <v>152563684</v>
      </c>
      <c r="L74" s="67">
        <f t="shared" si="6"/>
        <v>132555681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11935209</v>
      </c>
      <c r="D43" s="14">
        <f t="shared" ref="D43:L43" si="0">SUM(D44:D46)</f>
        <v>14878035</v>
      </c>
      <c r="E43" s="15">
        <f t="shared" si="0"/>
        <v>15009151</v>
      </c>
      <c r="F43" s="16">
        <f t="shared" si="0"/>
        <v>33000000</v>
      </c>
      <c r="G43" s="14">
        <f t="shared" si="0"/>
        <v>36601501</v>
      </c>
      <c r="H43" s="17">
        <f>SUM(H44:H46)</f>
        <v>36601501</v>
      </c>
      <c r="I43" s="18">
        <f t="shared" si="0"/>
        <v>29230138</v>
      </c>
      <c r="J43" s="19">
        <f t="shared" si="0"/>
        <v>17500000</v>
      </c>
      <c r="K43" s="14">
        <f t="shared" si="0"/>
        <v>17000000</v>
      </c>
      <c r="L43" s="17">
        <f t="shared" si="0"/>
        <v>23000000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11935209</v>
      </c>
      <c r="D45" s="26">
        <v>14878035</v>
      </c>
      <c r="E45" s="27">
        <v>15009151</v>
      </c>
      <c r="F45" s="28">
        <v>33000000</v>
      </c>
      <c r="G45" s="26">
        <v>36601501</v>
      </c>
      <c r="H45" s="29">
        <v>36601501</v>
      </c>
      <c r="I45" s="30">
        <v>29230138</v>
      </c>
      <c r="J45" s="31">
        <v>17500000</v>
      </c>
      <c r="K45" s="26">
        <v>17000000</v>
      </c>
      <c r="L45" s="27">
        <v>23000000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16722596</v>
      </c>
      <c r="D47" s="14">
        <f t="shared" ref="D47:L47" si="1">SUM(D48:D52)</f>
        <v>20410264</v>
      </c>
      <c r="E47" s="18">
        <f t="shared" si="1"/>
        <v>1041384</v>
      </c>
      <c r="F47" s="32">
        <f t="shared" si="1"/>
        <v>40195453</v>
      </c>
      <c r="G47" s="14">
        <f t="shared" si="1"/>
        <v>18845093</v>
      </c>
      <c r="H47" s="17">
        <f>SUM(H48:H52)</f>
        <v>18845093</v>
      </c>
      <c r="I47" s="33">
        <f t="shared" si="1"/>
        <v>15805971</v>
      </c>
      <c r="J47" s="16">
        <f t="shared" si="1"/>
        <v>23800000</v>
      </c>
      <c r="K47" s="14">
        <f t="shared" si="1"/>
        <v>21500000</v>
      </c>
      <c r="L47" s="18">
        <f t="shared" si="1"/>
        <v>13000000</v>
      </c>
    </row>
    <row r="48" spans="1:12" ht="13.5" x14ac:dyDescent="0.25">
      <c r="A48" s="3" t="s">
        <v>25</v>
      </c>
      <c r="B48" s="2" t="s">
        <v>20</v>
      </c>
      <c r="C48" s="20">
        <v>10062284</v>
      </c>
      <c r="D48" s="20">
        <v>8817583</v>
      </c>
      <c r="E48" s="21">
        <v>794613</v>
      </c>
      <c r="F48" s="22">
        <v>21595453</v>
      </c>
      <c r="G48" s="20">
        <v>15248781</v>
      </c>
      <c r="H48" s="23">
        <v>15248781</v>
      </c>
      <c r="I48" s="24">
        <v>12375428</v>
      </c>
      <c r="J48" s="25">
        <v>17000000</v>
      </c>
      <c r="K48" s="20">
        <v>15500000</v>
      </c>
      <c r="L48" s="21">
        <v>10000000</v>
      </c>
    </row>
    <row r="49" spans="1:12" ht="13.5" x14ac:dyDescent="0.25">
      <c r="A49" s="3" t="s">
        <v>26</v>
      </c>
      <c r="B49" s="2" t="s">
        <v>20</v>
      </c>
      <c r="C49" s="20">
        <v>6510427</v>
      </c>
      <c r="D49" s="20">
        <v>10026078</v>
      </c>
      <c r="E49" s="21">
        <v>233050</v>
      </c>
      <c r="F49" s="22">
        <v>15600000</v>
      </c>
      <c r="G49" s="20">
        <v>2271200</v>
      </c>
      <c r="H49" s="23">
        <v>2271200</v>
      </c>
      <c r="I49" s="24">
        <v>2105631</v>
      </c>
      <c r="J49" s="25">
        <v>6000000</v>
      </c>
      <c r="K49" s="20">
        <v>6000000</v>
      </c>
      <c r="L49" s="21">
        <v>3000000</v>
      </c>
    </row>
    <row r="50" spans="1:12" ht="13.5" x14ac:dyDescent="0.25">
      <c r="A50" s="3" t="s">
        <v>27</v>
      </c>
      <c r="B50" s="2" t="s">
        <v>20</v>
      </c>
      <c r="C50" s="20">
        <v>149885</v>
      </c>
      <c r="D50" s="20">
        <v>1566603</v>
      </c>
      <c r="E50" s="21">
        <v>13721</v>
      </c>
      <c r="F50" s="22">
        <v>3000000</v>
      </c>
      <c r="G50" s="20">
        <v>1325112</v>
      </c>
      <c r="H50" s="23">
        <v>1325112</v>
      </c>
      <c r="I50" s="24">
        <v>1324912</v>
      </c>
      <c r="J50" s="25">
        <v>800000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22019219</v>
      </c>
      <c r="D53" s="14">
        <f t="shared" ref="D53:L53" si="2">SUM(D54:D56)</f>
        <v>127406466</v>
      </c>
      <c r="E53" s="18">
        <f t="shared" si="2"/>
        <v>70178931</v>
      </c>
      <c r="F53" s="32">
        <f t="shared" si="2"/>
        <v>318123450</v>
      </c>
      <c r="G53" s="14">
        <f t="shared" si="2"/>
        <v>341377648</v>
      </c>
      <c r="H53" s="17">
        <f>SUM(H54:H56)</f>
        <v>341377648</v>
      </c>
      <c r="I53" s="33">
        <f t="shared" si="2"/>
        <v>234337041</v>
      </c>
      <c r="J53" s="16">
        <f t="shared" si="2"/>
        <v>328523000</v>
      </c>
      <c r="K53" s="14">
        <f t="shared" si="2"/>
        <v>350923000</v>
      </c>
      <c r="L53" s="18">
        <f t="shared" si="2"/>
        <v>263319000</v>
      </c>
    </row>
    <row r="54" spans="1:12" ht="13.5" x14ac:dyDescent="0.25">
      <c r="A54" s="3" t="s">
        <v>31</v>
      </c>
      <c r="B54" s="2" t="s">
        <v>20</v>
      </c>
      <c r="C54" s="20">
        <v>2213750</v>
      </c>
      <c r="D54" s="20">
        <v>3869498</v>
      </c>
      <c r="E54" s="21"/>
      <c r="F54" s="22">
        <v>500000</v>
      </c>
      <c r="G54" s="20">
        <v>78910</v>
      </c>
      <c r="H54" s="23">
        <v>78910</v>
      </c>
      <c r="I54" s="24">
        <v>1070370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19805469</v>
      </c>
      <c r="D55" s="20">
        <v>123536968</v>
      </c>
      <c r="E55" s="21">
        <v>70178931</v>
      </c>
      <c r="F55" s="22">
        <v>317623450</v>
      </c>
      <c r="G55" s="20">
        <v>341298738</v>
      </c>
      <c r="H55" s="23">
        <v>341298738</v>
      </c>
      <c r="I55" s="24">
        <v>233266671</v>
      </c>
      <c r="J55" s="25">
        <v>328523000</v>
      </c>
      <c r="K55" s="20">
        <v>350923000</v>
      </c>
      <c r="L55" s="21">
        <v>263319000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93523863</v>
      </c>
      <c r="D57" s="14">
        <f t="shared" ref="D57:L57" si="3">SUM(D58:D61)</f>
        <v>63632747</v>
      </c>
      <c r="E57" s="18">
        <f t="shared" si="3"/>
        <v>157771346</v>
      </c>
      <c r="F57" s="32">
        <f t="shared" si="3"/>
        <v>254155094</v>
      </c>
      <c r="G57" s="14">
        <f t="shared" si="3"/>
        <v>287154246</v>
      </c>
      <c r="H57" s="17">
        <f>SUM(H58:H61)</f>
        <v>287154246</v>
      </c>
      <c r="I57" s="33">
        <f t="shared" si="3"/>
        <v>240671521</v>
      </c>
      <c r="J57" s="16">
        <f t="shared" si="3"/>
        <v>285765000</v>
      </c>
      <c r="K57" s="14">
        <f t="shared" si="3"/>
        <v>332150205</v>
      </c>
      <c r="L57" s="18">
        <f t="shared" si="3"/>
        <v>364148683</v>
      </c>
    </row>
    <row r="58" spans="1:12" ht="13.5" x14ac:dyDescent="0.25">
      <c r="A58" s="3" t="s">
        <v>35</v>
      </c>
      <c r="B58" s="2" t="s">
        <v>20</v>
      </c>
      <c r="C58" s="20">
        <v>46709041</v>
      </c>
      <c r="D58" s="20">
        <v>35628465</v>
      </c>
      <c r="E58" s="21">
        <v>92742071</v>
      </c>
      <c r="F58" s="22">
        <v>71158000</v>
      </c>
      <c r="G58" s="20">
        <v>158616072</v>
      </c>
      <c r="H58" s="23">
        <v>158616072</v>
      </c>
      <c r="I58" s="24">
        <v>140172095</v>
      </c>
      <c r="J58" s="25">
        <v>68765000</v>
      </c>
      <c r="K58" s="20">
        <v>40000000</v>
      </c>
      <c r="L58" s="21">
        <v>56000000</v>
      </c>
    </row>
    <row r="59" spans="1:12" ht="13.5" x14ac:dyDescent="0.25">
      <c r="A59" s="3" t="s">
        <v>36</v>
      </c>
      <c r="B59" s="2" t="s">
        <v>20</v>
      </c>
      <c r="C59" s="20">
        <v>32022393</v>
      </c>
      <c r="D59" s="20">
        <v>12389468</v>
      </c>
      <c r="E59" s="21">
        <v>14835985</v>
      </c>
      <c r="F59" s="22">
        <v>74456131</v>
      </c>
      <c r="G59" s="20">
        <v>68342618</v>
      </c>
      <c r="H59" s="23">
        <v>68342618</v>
      </c>
      <c r="I59" s="24">
        <v>61606899</v>
      </c>
      <c r="J59" s="25">
        <v>120700000</v>
      </c>
      <c r="K59" s="20">
        <v>177150205</v>
      </c>
      <c r="L59" s="21">
        <v>233148683</v>
      </c>
    </row>
    <row r="60" spans="1:12" ht="13.5" x14ac:dyDescent="0.25">
      <c r="A60" s="3" t="s">
        <v>37</v>
      </c>
      <c r="B60" s="2" t="s">
        <v>20</v>
      </c>
      <c r="C60" s="26">
        <v>14762629</v>
      </c>
      <c r="D60" s="26">
        <v>15614814</v>
      </c>
      <c r="E60" s="27">
        <v>50140048</v>
      </c>
      <c r="F60" s="28">
        <v>94740963</v>
      </c>
      <c r="G60" s="26">
        <v>57726286</v>
      </c>
      <c r="H60" s="29">
        <v>57726286</v>
      </c>
      <c r="I60" s="30">
        <v>36745336</v>
      </c>
      <c r="J60" s="31">
        <v>83800000</v>
      </c>
      <c r="K60" s="26">
        <v>95000000</v>
      </c>
      <c r="L60" s="27">
        <v>45000000</v>
      </c>
    </row>
    <row r="61" spans="1:12" ht="13.5" x14ac:dyDescent="0.25">
      <c r="A61" s="3" t="s">
        <v>38</v>
      </c>
      <c r="B61" s="2" t="s">
        <v>20</v>
      </c>
      <c r="C61" s="20">
        <v>29800</v>
      </c>
      <c r="D61" s="20"/>
      <c r="E61" s="21">
        <v>53242</v>
      </c>
      <c r="F61" s="22">
        <v>13800000</v>
      </c>
      <c r="G61" s="20">
        <v>2469270</v>
      </c>
      <c r="H61" s="23">
        <v>2469270</v>
      </c>
      <c r="I61" s="24">
        <v>2147191</v>
      </c>
      <c r="J61" s="25">
        <v>12500000</v>
      </c>
      <c r="K61" s="20">
        <v>20000000</v>
      </c>
      <c r="L61" s="21">
        <v>30000000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1000000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144200887</v>
      </c>
      <c r="D63" s="66">
        <f t="shared" ref="D63:L63" si="4">+D43+D47+D53+D57+D62</f>
        <v>226327512</v>
      </c>
      <c r="E63" s="67">
        <f t="shared" si="4"/>
        <v>244000812</v>
      </c>
      <c r="F63" s="68">
        <f t="shared" si="4"/>
        <v>645473997</v>
      </c>
      <c r="G63" s="66">
        <f t="shared" si="4"/>
        <v>683978488</v>
      </c>
      <c r="H63" s="69">
        <f t="shared" si="4"/>
        <v>683978488</v>
      </c>
      <c r="I63" s="70">
        <f t="shared" si="4"/>
        <v>520044671</v>
      </c>
      <c r="J63" s="71">
        <f t="shared" si="4"/>
        <v>656588000</v>
      </c>
      <c r="K63" s="66">
        <f t="shared" si="4"/>
        <v>721573205</v>
      </c>
      <c r="L63" s="67">
        <f t="shared" si="4"/>
        <v>663467683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89661056</v>
      </c>
      <c r="D66" s="20">
        <v>163384803</v>
      </c>
      <c r="E66" s="34">
        <v>153868422</v>
      </c>
      <c r="F66" s="25">
        <v>455473997</v>
      </c>
      <c r="G66" s="20">
        <v>544788101</v>
      </c>
      <c r="H66" s="23">
        <v>544788101</v>
      </c>
      <c r="I66" s="21">
        <v>405974122</v>
      </c>
      <c r="J66" s="35">
        <v>464088000</v>
      </c>
      <c r="K66" s="20">
        <v>492423000</v>
      </c>
      <c r="L66" s="23">
        <v>502719000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1463807</v>
      </c>
      <c r="H69" s="23">
        <v>1463807</v>
      </c>
      <c r="I69" s="24">
        <v>-350867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89661056</v>
      </c>
      <c r="D70" s="36">
        <f t="shared" ref="D70:L70" si="5">SUM(D66:D69)</f>
        <v>163384803</v>
      </c>
      <c r="E70" s="37">
        <f t="shared" si="5"/>
        <v>153868422</v>
      </c>
      <c r="F70" s="38">
        <f t="shared" si="5"/>
        <v>455473997</v>
      </c>
      <c r="G70" s="36">
        <f t="shared" si="5"/>
        <v>546251908</v>
      </c>
      <c r="H70" s="39">
        <f t="shared" si="5"/>
        <v>546251908</v>
      </c>
      <c r="I70" s="40">
        <f t="shared" si="5"/>
        <v>405623255</v>
      </c>
      <c r="J70" s="41">
        <f t="shared" si="5"/>
        <v>464088000</v>
      </c>
      <c r="K70" s="36">
        <f t="shared" si="5"/>
        <v>492423000</v>
      </c>
      <c r="L70" s="37">
        <f t="shared" si="5"/>
        <v>502719000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54539831</v>
      </c>
      <c r="D73" s="20">
        <v>62942709</v>
      </c>
      <c r="E73" s="21">
        <v>90132390</v>
      </c>
      <c r="F73" s="22">
        <v>190000000</v>
      </c>
      <c r="G73" s="20">
        <v>137726580</v>
      </c>
      <c r="H73" s="23">
        <v>137726580</v>
      </c>
      <c r="I73" s="24">
        <v>114421416</v>
      </c>
      <c r="J73" s="25">
        <v>192500000</v>
      </c>
      <c r="K73" s="20">
        <v>229150205</v>
      </c>
      <c r="L73" s="21">
        <v>160748683</v>
      </c>
    </row>
    <row r="74" spans="1:12" ht="13.5" x14ac:dyDescent="0.25">
      <c r="A74" s="4" t="s">
        <v>53</v>
      </c>
      <c r="B74" s="5" t="s">
        <v>54</v>
      </c>
      <c r="C74" s="66">
        <f>SUM(C70:C73)</f>
        <v>144200887</v>
      </c>
      <c r="D74" s="66">
        <f t="shared" ref="D74:L74" si="6">SUM(D70:D73)</f>
        <v>226327512</v>
      </c>
      <c r="E74" s="67">
        <f t="shared" si="6"/>
        <v>244000812</v>
      </c>
      <c r="F74" s="68">
        <f t="shared" si="6"/>
        <v>645473997</v>
      </c>
      <c r="G74" s="66">
        <f t="shared" si="6"/>
        <v>683978488</v>
      </c>
      <c r="H74" s="69">
        <f t="shared" si="6"/>
        <v>683978488</v>
      </c>
      <c r="I74" s="70">
        <f t="shared" si="6"/>
        <v>520044671</v>
      </c>
      <c r="J74" s="71">
        <f t="shared" si="6"/>
        <v>656588000</v>
      </c>
      <c r="K74" s="66">
        <f t="shared" si="6"/>
        <v>721573205</v>
      </c>
      <c r="L74" s="67">
        <f t="shared" si="6"/>
        <v>663467683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50176650</v>
      </c>
      <c r="D43" s="14">
        <f t="shared" ref="D43:L43" si="0">SUM(D44:D46)</f>
        <v>11238035</v>
      </c>
      <c r="E43" s="15">
        <f t="shared" si="0"/>
        <v>14586283</v>
      </c>
      <c r="F43" s="16">
        <f t="shared" si="0"/>
        <v>19500000</v>
      </c>
      <c r="G43" s="14">
        <f t="shared" si="0"/>
        <v>20822900</v>
      </c>
      <c r="H43" s="17">
        <f>SUM(H44:H46)</f>
        <v>20822900</v>
      </c>
      <c r="I43" s="18">
        <f t="shared" si="0"/>
        <v>10042075</v>
      </c>
      <c r="J43" s="19">
        <f t="shared" si="0"/>
        <v>24500000</v>
      </c>
      <c r="K43" s="14">
        <f t="shared" si="0"/>
        <v>34612516</v>
      </c>
      <c r="L43" s="17">
        <f t="shared" si="0"/>
        <v>32500000</v>
      </c>
    </row>
    <row r="44" spans="1:12" ht="13.5" x14ac:dyDescent="0.25">
      <c r="A44" s="3" t="s">
        <v>21</v>
      </c>
      <c r="B44" s="2" t="s">
        <v>20</v>
      </c>
      <c r="C44" s="20">
        <v>50176650</v>
      </c>
      <c r="D44" s="20">
        <v>11238035</v>
      </c>
      <c r="E44" s="21">
        <v>14586283</v>
      </c>
      <c r="F44" s="22">
        <v>19500000</v>
      </c>
      <c r="G44" s="20">
        <v>20822900</v>
      </c>
      <c r="H44" s="23">
        <v>20822900</v>
      </c>
      <c r="I44" s="24">
        <v>10042075</v>
      </c>
      <c r="J44" s="25">
        <v>24500000</v>
      </c>
      <c r="K44" s="20">
        <v>34612516</v>
      </c>
      <c r="L44" s="21">
        <v>32500000</v>
      </c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7209850</v>
      </c>
      <c r="K47" s="14">
        <f t="shared" si="1"/>
        <v>5000000</v>
      </c>
      <c r="L47" s="18">
        <f t="shared" si="1"/>
        <v>9791797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5000000</v>
      </c>
      <c r="K48" s="20">
        <v>5000000</v>
      </c>
      <c r="L48" s="21">
        <v>9791797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2209850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3126010</v>
      </c>
      <c r="D53" s="14">
        <f t="shared" ref="D53:L53" si="2">SUM(D54:D56)</f>
        <v>52456573</v>
      </c>
      <c r="E53" s="18">
        <f t="shared" si="2"/>
        <v>44387318</v>
      </c>
      <c r="F53" s="32">
        <f t="shared" si="2"/>
        <v>50000000</v>
      </c>
      <c r="G53" s="14">
        <f t="shared" si="2"/>
        <v>72232100</v>
      </c>
      <c r="H53" s="17">
        <f>SUM(H54:H56)</f>
        <v>72232100</v>
      </c>
      <c r="I53" s="33">
        <f t="shared" si="2"/>
        <v>67708648</v>
      </c>
      <c r="J53" s="16">
        <f t="shared" si="2"/>
        <v>48519150</v>
      </c>
      <c r="K53" s="14">
        <f t="shared" si="2"/>
        <v>48291484</v>
      </c>
      <c r="L53" s="18">
        <f t="shared" si="2"/>
        <v>79221203</v>
      </c>
    </row>
    <row r="54" spans="1:12" ht="13.5" x14ac:dyDescent="0.25">
      <c r="A54" s="3" t="s">
        <v>31</v>
      </c>
      <c r="B54" s="2" t="s">
        <v>20</v>
      </c>
      <c r="C54" s="20">
        <v>3126010</v>
      </c>
      <c r="D54" s="20">
        <v>18238828</v>
      </c>
      <c r="E54" s="21">
        <v>8995696</v>
      </c>
      <c r="F54" s="22">
        <v>10000000</v>
      </c>
      <c r="G54" s="20">
        <v>26732100</v>
      </c>
      <c r="H54" s="23">
        <v>26732100</v>
      </c>
      <c r="I54" s="24">
        <v>22207554</v>
      </c>
      <c r="J54" s="25">
        <v>5849203</v>
      </c>
      <c r="K54" s="20">
        <v>4608686</v>
      </c>
      <c r="L54" s="21">
        <v>32721203</v>
      </c>
    </row>
    <row r="55" spans="1:12" ht="13.5" x14ac:dyDescent="0.25">
      <c r="A55" s="3" t="s">
        <v>32</v>
      </c>
      <c r="B55" s="2" t="s">
        <v>20</v>
      </c>
      <c r="C55" s="20"/>
      <c r="D55" s="20">
        <v>34217745</v>
      </c>
      <c r="E55" s="21">
        <v>35391622</v>
      </c>
      <c r="F55" s="22">
        <v>40000000</v>
      </c>
      <c r="G55" s="20">
        <v>45500000</v>
      </c>
      <c r="H55" s="23">
        <v>45500000</v>
      </c>
      <c r="I55" s="24">
        <v>45501094</v>
      </c>
      <c r="J55" s="25">
        <v>42669947</v>
      </c>
      <c r="K55" s="20">
        <v>43682798</v>
      </c>
      <c r="L55" s="21">
        <v>46500000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66198900</v>
      </c>
      <c r="D57" s="14">
        <f t="shared" ref="D57:L57" si="3">SUM(D58:D61)</f>
        <v>63386429</v>
      </c>
      <c r="E57" s="18">
        <f t="shared" si="3"/>
        <v>67041916</v>
      </c>
      <c r="F57" s="32">
        <f t="shared" si="3"/>
        <v>179973000</v>
      </c>
      <c r="G57" s="14">
        <f t="shared" si="3"/>
        <v>123684000</v>
      </c>
      <c r="H57" s="17">
        <f>SUM(H58:H61)</f>
        <v>123684000</v>
      </c>
      <c r="I57" s="33">
        <f t="shared" si="3"/>
        <v>91678808</v>
      </c>
      <c r="J57" s="16">
        <f t="shared" si="3"/>
        <v>532000000</v>
      </c>
      <c r="K57" s="14">
        <f t="shared" si="3"/>
        <v>601500000</v>
      </c>
      <c r="L57" s="18">
        <f t="shared" si="3"/>
        <v>24500000</v>
      </c>
    </row>
    <row r="58" spans="1:12" ht="13.5" x14ac:dyDescent="0.25">
      <c r="A58" s="3" t="s">
        <v>35</v>
      </c>
      <c r="B58" s="2" t="s">
        <v>20</v>
      </c>
      <c r="C58" s="20">
        <v>16469017</v>
      </c>
      <c r="D58" s="20">
        <v>34548486</v>
      </c>
      <c r="E58" s="21">
        <v>36861671</v>
      </c>
      <c r="F58" s="22">
        <v>54026000</v>
      </c>
      <c r="G58" s="20">
        <v>35104000</v>
      </c>
      <c r="H58" s="23">
        <v>35104000</v>
      </c>
      <c r="I58" s="24">
        <v>25062445</v>
      </c>
      <c r="J58" s="25">
        <v>6000000</v>
      </c>
      <c r="K58" s="20">
        <v>23500000</v>
      </c>
      <c r="L58" s="21">
        <v>21000000</v>
      </c>
    </row>
    <row r="59" spans="1:12" ht="13.5" x14ac:dyDescent="0.25">
      <c r="A59" s="3" t="s">
        <v>36</v>
      </c>
      <c r="B59" s="2" t="s">
        <v>20</v>
      </c>
      <c r="C59" s="20">
        <v>1311888</v>
      </c>
      <c r="D59" s="20">
        <v>623699</v>
      </c>
      <c r="E59" s="21">
        <v>9645089</v>
      </c>
      <c r="F59" s="22">
        <v>125947000</v>
      </c>
      <c r="G59" s="20">
        <v>68740000</v>
      </c>
      <c r="H59" s="23">
        <v>68740000</v>
      </c>
      <c r="I59" s="24">
        <v>61939878</v>
      </c>
      <c r="J59" s="25">
        <v>517500000</v>
      </c>
      <c r="K59" s="20">
        <v>576000000</v>
      </c>
      <c r="L59" s="21">
        <v>2000000</v>
      </c>
    </row>
    <row r="60" spans="1:12" ht="13.5" x14ac:dyDescent="0.25">
      <c r="A60" s="3" t="s">
        <v>37</v>
      </c>
      <c r="B60" s="2" t="s">
        <v>20</v>
      </c>
      <c r="C60" s="26">
        <v>48417995</v>
      </c>
      <c r="D60" s="26">
        <v>28214244</v>
      </c>
      <c r="E60" s="27">
        <v>20535156</v>
      </c>
      <c r="F60" s="28"/>
      <c r="G60" s="26">
        <v>19840000</v>
      </c>
      <c r="H60" s="29">
        <v>19840000</v>
      </c>
      <c r="I60" s="30">
        <v>4676485</v>
      </c>
      <c r="J60" s="31">
        <v>8500000</v>
      </c>
      <c r="K60" s="26">
        <v>2000000</v>
      </c>
      <c r="L60" s="27">
        <v>1500000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1500000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119501560</v>
      </c>
      <c r="D63" s="66">
        <f t="shared" ref="D63:L63" si="4">+D43+D47+D53+D57+D62</f>
        <v>127081037</v>
      </c>
      <c r="E63" s="67">
        <f t="shared" si="4"/>
        <v>126015517</v>
      </c>
      <c r="F63" s="68">
        <f t="shared" si="4"/>
        <v>249473000</v>
      </c>
      <c r="G63" s="66">
        <f t="shared" si="4"/>
        <v>216739000</v>
      </c>
      <c r="H63" s="69">
        <f t="shared" si="4"/>
        <v>216739000</v>
      </c>
      <c r="I63" s="70">
        <f t="shared" si="4"/>
        <v>169429531</v>
      </c>
      <c r="J63" s="71">
        <f t="shared" si="4"/>
        <v>613729000</v>
      </c>
      <c r="K63" s="66">
        <f t="shared" si="4"/>
        <v>689404000</v>
      </c>
      <c r="L63" s="67">
        <f t="shared" si="4"/>
        <v>146013000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101831710</v>
      </c>
      <c r="D66" s="20">
        <v>95427834</v>
      </c>
      <c r="E66" s="34">
        <v>96391722</v>
      </c>
      <c r="F66" s="25">
        <v>214233000</v>
      </c>
      <c r="G66" s="20">
        <v>136499000</v>
      </c>
      <c r="H66" s="23">
        <v>136499000</v>
      </c>
      <c r="I66" s="21">
        <v>119587936</v>
      </c>
      <c r="J66" s="35">
        <v>572229000</v>
      </c>
      <c r="K66" s="20">
        <v>657904000</v>
      </c>
      <c r="L66" s="23">
        <v>114513000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3499618</v>
      </c>
      <c r="E68" s="27"/>
      <c r="F68" s="28"/>
      <c r="G68" s="26">
        <v>6000000</v>
      </c>
      <c r="H68" s="29">
        <v>6000000</v>
      </c>
      <c r="I68" s="30">
        <v>6000000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2483478</v>
      </c>
      <c r="D69" s="20">
        <v>13891002</v>
      </c>
      <c r="E69" s="21"/>
      <c r="F69" s="22"/>
      <c r="G69" s="20">
        <v>18850000</v>
      </c>
      <c r="H69" s="23">
        <v>18850000</v>
      </c>
      <c r="I69" s="24">
        <v>17073391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104315188</v>
      </c>
      <c r="D70" s="36">
        <f t="shared" ref="D70:L70" si="5">SUM(D66:D69)</f>
        <v>112818454</v>
      </c>
      <c r="E70" s="37">
        <f t="shared" si="5"/>
        <v>96391722</v>
      </c>
      <c r="F70" s="38">
        <f t="shared" si="5"/>
        <v>214233000</v>
      </c>
      <c r="G70" s="36">
        <f t="shared" si="5"/>
        <v>161349000</v>
      </c>
      <c r="H70" s="39">
        <f t="shared" si="5"/>
        <v>161349000</v>
      </c>
      <c r="I70" s="40">
        <f t="shared" si="5"/>
        <v>142661327</v>
      </c>
      <c r="J70" s="41">
        <f t="shared" si="5"/>
        <v>572229000</v>
      </c>
      <c r="K70" s="36">
        <f t="shared" si="5"/>
        <v>657904000</v>
      </c>
      <c r="L70" s="37">
        <f t="shared" si="5"/>
        <v>114513000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15186372</v>
      </c>
      <c r="D73" s="20">
        <v>14262583</v>
      </c>
      <c r="E73" s="21">
        <v>29623795</v>
      </c>
      <c r="F73" s="22">
        <v>35240000</v>
      </c>
      <c r="G73" s="20">
        <v>55390000</v>
      </c>
      <c r="H73" s="23">
        <v>55390000</v>
      </c>
      <c r="I73" s="24">
        <v>26768204</v>
      </c>
      <c r="J73" s="25">
        <v>41500000</v>
      </c>
      <c r="K73" s="20">
        <v>31500000</v>
      </c>
      <c r="L73" s="21">
        <v>31500000</v>
      </c>
    </row>
    <row r="74" spans="1:12" ht="13.5" x14ac:dyDescent="0.25">
      <c r="A74" s="4" t="s">
        <v>53</v>
      </c>
      <c r="B74" s="5" t="s">
        <v>54</v>
      </c>
      <c r="C74" s="66">
        <f>SUM(C70:C73)</f>
        <v>119501560</v>
      </c>
      <c r="D74" s="66">
        <f t="shared" ref="D74:L74" si="6">SUM(D70:D73)</f>
        <v>127081037</v>
      </c>
      <c r="E74" s="67">
        <f t="shared" si="6"/>
        <v>126015517</v>
      </c>
      <c r="F74" s="68">
        <f t="shared" si="6"/>
        <v>249473000</v>
      </c>
      <c r="G74" s="66">
        <f t="shared" si="6"/>
        <v>216739000</v>
      </c>
      <c r="H74" s="69">
        <f t="shared" si="6"/>
        <v>216739000</v>
      </c>
      <c r="I74" s="70">
        <f t="shared" si="6"/>
        <v>169429531</v>
      </c>
      <c r="J74" s="71">
        <f t="shared" si="6"/>
        <v>613729000</v>
      </c>
      <c r="K74" s="66">
        <f t="shared" si="6"/>
        <v>689404000</v>
      </c>
      <c r="L74" s="67">
        <f t="shared" si="6"/>
        <v>146013000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821674</v>
      </c>
      <c r="D43" s="14">
        <f t="shared" ref="D43:L43" si="0">SUM(D44:D46)</f>
        <v>60758994</v>
      </c>
      <c r="E43" s="15">
        <f t="shared" si="0"/>
        <v>2098833</v>
      </c>
      <c r="F43" s="16">
        <f t="shared" si="0"/>
        <v>0</v>
      </c>
      <c r="G43" s="14">
        <f t="shared" si="0"/>
        <v>14084995</v>
      </c>
      <c r="H43" s="17">
        <f>SUM(H44:H46)</f>
        <v>14084995</v>
      </c>
      <c r="I43" s="18">
        <f t="shared" si="0"/>
        <v>12097291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22400</v>
      </c>
      <c r="D44" s="20">
        <v>52299</v>
      </c>
      <c r="E44" s="21">
        <v>47850</v>
      </c>
      <c r="F44" s="22"/>
      <c r="G44" s="20">
        <v>25890</v>
      </c>
      <c r="H44" s="23">
        <v>25890</v>
      </c>
      <c r="I44" s="24">
        <v>25890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799274</v>
      </c>
      <c r="D45" s="26">
        <v>60706695</v>
      </c>
      <c r="E45" s="27">
        <v>2050983</v>
      </c>
      <c r="F45" s="28"/>
      <c r="G45" s="26">
        <v>14059105</v>
      </c>
      <c r="H45" s="29">
        <v>14059105</v>
      </c>
      <c r="I45" s="30">
        <v>12071401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8005239</v>
      </c>
      <c r="D47" s="14">
        <f t="shared" ref="D47:L47" si="1">SUM(D48:D52)</f>
        <v>4206846</v>
      </c>
      <c r="E47" s="18">
        <f t="shared" si="1"/>
        <v>11017021</v>
      </c>
      <c r="F47" s="32">
        <f t="shared" si="1"/>
        <v>45040960</v>
      </c>
      <c r="G47" s="14">
        <f t="shared" si="1"/>
        <v>26839578</v>
      </c>
      <c r="H47" s="17">
        <f>SUM(H48:H52)</f>
        <v>26839578</v>
      </c>
      <c r="I47" s="33">
        <f t="shared" si="1"/>
        <v>25546916</v>
      </c>
      <c r="J47" s="16">
        <f t="shared" si="1"/>
        <v>0</v>
      </c>
      <c r="K47" s="14">
        <f t="shared" si="1"/>
        <v>13500000</v>
      </c>
      <c r="L47" s="18">
        <f t="shared" si="1"/>
        <v>53500000</v>
      </c>
    </row>
    <row r="48" spans="1:12" ht="13.5" x14ac:dyDescent="0.25">
      <c r="A48" s="3" t="s">
        <v>25</v>
      </c>
      <c r="B48" s="2" t="s">
        <v>20</v>
      </c>
      <c r="C48" s="20">
        <v>531604</v>
      </c>
      <c r="D48" s="20">
        <v>2661919</v>
      </c>
      <c r="E48" s="21">
        <v>5528936</v>
      </c>
      <c r="F48" s="22">
        <v>24798563</v>
      </c>
      <c r="G48" s="20">
        <v>13192765</v>
      </c>
      <c r="H48" s="23">
        <v>13192765</v>
      </c>
      <c r="I48" s="24">
        <v>15462043</v>
      </c>
      <c r="J48" s="25"/>
      <c r="K48" s="20">
        <v>7500000</v>
      </c>
      <c r="L48" s="21">
        <v>22500000</v>
      </c>
    </row>
    <row r="49" spans="1:12" ht="13.5" x14ac:dyDescent="0.25">
      <c r="A49" s="3" t="s">
        <v>26</v>
      </c>
      <c r="B49" s="2" t="s">
        <v>20</v>
      </c>
      <c r="C49" s="20">
        <v>7473635</v>
      </c>
      <c r="D49" s="20">
        <v>378499</v>
      </c>
      <c r="E49" s="21"/>
      <c r="F49" s="22">
        <v>1500000</v>
      </c>
      <c r="G49" s="20"/>
      <c r="H49" s="23"/>
      <c r="I49" s="24"/>
      <c r="J49" s="25"/>
      <c r="K49" s="20">
        <v>6000000</v>
      </c>
      <c r="L49" s="21">
        <v>31000000</v>
      </c>
    </row>
    <row r="50" spans="1:12" ht="13.5" x14ac:dyDescent="0.25">
      <c r="A50" s="3" t="s">
        <v>27</v>
      </c>
      <c r="B50" s="2" t="s">
        <v>20</v>
      </c>
      <c r="C50" s="20"/>
      <c r="D50" s="20">
        <v>1132428</v>
      </c>
      <c r="E50" s="21">
        <v>5421503</v>
      </c>
      <c r="F50" s="22">
        <v>18742397</v>
      </c>
      <c r="G50" s="20">
        <v>13646813</v>
      </c>
      <c r="H50" s="23">
        <v>13646813</v>
      </c>
      <c r="I50" s="24">
        <v>10084873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34000</v>
      </c>
      <c r="E51" s="21">
        <v>66582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107608590</v>
      </c>
      <c r="D53" s="14">
        <f t="shared" ref="D53:L53" si="2">SUM(D54:D56)</f>
        <v>89850805</v>
      </c>
      <c r="E53" s="18">
        <f t="shared" si="2"/>
        <v>127845858</v>
      </c>
      <c r="F53" s="32">
        <f t="shared" si="2"/>
        <v>169667040</v>
      </c>
      <c r="G53" s="14">
        <f t="shared" si="2"/>
        <v>166348597</v>
      </c>
      <c r="H53" s="17">
        <f>SUM(H54:H56)</f>
        <v>166348597</v>
      </c>
      <c r="I53" s="33">
        <f t="shared" si="2"/>
        <v>139428791</v>
      </c>
      <c r="J53" s="16">
        <f t="shared" si="2"/>
        <v>169518000</v>
      </c>
      <c r="K53" s="14">
        <f t="shared" si="2"/>
        <v>96533000</v>
      </c>
      <c r="L53" s="18">
        <f t="shared" si="2"/>
        <v>94006000</v>
      </c>
    </row>
    <row r="54" spans="1:12" ht="13.5" x14ac:dyDescent="0.25">
      <c r="A54" s="3" t="s">
        <v>31</v>
      </c>
      <c r="B54" s="2" t="s">
        <v>20</v>
      </c>
      <c r="C54" s="20">
        <v>18080</v>
      </c>
      <c r="D54" s="20">
        <v>1763006</v>
      </c>
      <c r="E54" s="21">
        <v>1730460</v>
      </c>
      <c r="F54" s="22">
        <v>6597642</v>
      </c>
      <c r="G54" s="20">
        <v>6760232</v>
      </c>
      <c r="H54" s="23">
        <v>6760232</v>
      </c>
      <c r="I54" s="24">
        <v>3716887</v>
      </c>
      <c r="J54" s="25"/>
      <c r="K54" s="20">
        <v>2000000</v>
      </c>
      <c r="L54" s="21">
        <v>17000000</v>
      </c>
    </row>
    <row r="55" spans="1:12" ht="13.5" x14ac:dyDescent="0.25">
      <c r="A55" s="3" t="s">
        <v>32</v>
      </c>
      <c r="B55" s="2" t="s">
        <v>20</v>
      </c>
      <c r="C55" s="20">
        <v>107590510</v>
      </c>
      <c r="D55" s="20">
        <v>88087799</v>
      </c>
      <c r="E55" s="21">
        <v>126115398</v>
      </c>
      <c r="F55" s="22">
        <v>163069398</v>
      </c>
      <c r="G55" s="20">
        <v>159588365</v>
      </c>
      <c r="H55" s="23">
        <v>159588365</v>
      </c>
      <c r="I55" s="24">
        <v>135711904</v>
      </c>
      <c r="J55" s="25">
        <v>169518000</v>
      </c>
      <c r="K55" s="20">
        <v>94533000</v>
      </c>
      <c r="L55" s="21">
        <v>77006000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226922090</v>
      </c>
      <c r="D57" s="14">
        <f t="shared" ref="D57:L57" si="3">SUM(D58:D61)</f>
        <v>115535645</v>
      </c>
      <c r="E57" s="18">
        <f t="shared" si="3"/>
        <v>204435328</v>
      </c>
      <c r="F57" s="32">
        <f t="shared" si="3"/>
        <v>147100000</v>
      </c>
      <c r="G57" s="14">
        <f t="shared" si="3"/>
        <v>146597995</v>
      </c>
      <c r="H57" s="17">
        <f>SUM(H58:H61)</f>
        <v>146597995</v>
      </c>
      <c r="I57" s="33">
        <f t="shared" si="3"/>
        <v>135851720</v>
      </c>
      <c r="J57" s="16">
        <f t="shared" si="3"/>
        <v>176684000</v>
      </c>
      <c r="K57" s="14">
        <f t="shared" si="3"/>
        <v>247932000</v>
      </c>
      <c r="L57" s="18">
        <f t="shared" si="3"/>
        <v>241000000</v>
      </c>
    </row>
    <row r="58" spans="1:12" ht="13.5" x14ac:dyDescent="0.25">
      <c r="A58" s="3" t="s">
        <v>35</v>
      </c>
      <c r="B58" s="2" t="s">
        <v>20</v>
      </c>
      <c r="C58" s="20">
        <v>15549947</v>
      </c>
      <c r="D58" s="20">
        <v>22074468</v>
      </c>
      <c r="E58" s="21">
        <v>64518198</v>
      </c>
      <c r="F58" s="22">
        <v>55150000</v>
      </c>
      <c r="G58" s="20">
        <v>34412573</v>
      </c>
      <c r="H58" s="23">
        <v>34412573</v>
      </c>
      <c r="I58" s="24">
        <v>50083749</v>
      </c>
      <c r="J58" s="25">
        <v>29684000</v>
      </c>
      <c r="K58" s="20">
        <v>105302000</v>
      </c>
      <c r="L58" s="21">
        <v>37000000</v>
      </c>
    </row>
    <row r="59" spans="1:12" ht="13.5" x14ac:dyDescent="0.25">
      <c r="A59" s="3" t="s">
        <v>36</v>
      </c>
      <c r="B59" s="2" t="s">
        <v>20</v>
      </c>
      <c r="C59" s="20">
        <v>133228751</v>
      </c>
      <c r="D59" s="20">
        <v>51127529</v>
      </c>
      <c r="E59" s="21">
        <v>18830236</v>
      </c>
      <c r="F59" s="22">
        <v>21200000</v>
      </c>
      <c r="G59" s="20">
        <v>35327059</v>
      </c>
      <c r="H59" s="23">
        <v>35327059</v>
      </c>
      <c r="I59" s="24">
        <v>28133565</v>
      </c>
      <c r="J59" s="25">
        <v>104000000</v>
      </c>
      <c r="K59" s="20">
        <v>77000000</v>
      </c>
      <c r="L59" s="21">
        <v>148000000</v>
      </c>
    </row>
    <row r="60" spans="1:12" ht="13.5" x14ac:dyDescent="0.25">
      <c r="A60" s="3" t="s">
        <v>37</v>
      </c>
      <c r="B60" s="2" t="s">
        <v>20</v>
      </c>
      <c r="C60" s="26">
        <v>78137892</v>
      </c>
      <c r="D60" s="26">
        <v>35968228</v>
      </c>
      <c r="E60" s="27">
        <v>81979075</v>
      </c>
      <c r="F60" s="28">
        <v>61750000</v>
      </c>
      <c r="G60" s="26">
        <v>68858363</v>
      </c>
      <c r="H60" s="29">
        <v>68858363</v>
      </c>
      <c r="I60" s="30">
        <v>50679406</v>
      </c>
      <c r="J60" s="31">
        <v>40000000</v>
      </c>
      <c r="K60" s="26">
        <v>53000000</v>
      </c>
      <c r="L60" s="27">
        <v>30000000</v>
      </c>
    </row>
    <row r="61" spans="1:12" ht="13.5" x14ac:dyDescent="0.25">
      <c r="A61" s="3" t="s">
        <v>38</v>
      </c>
      <c r="B61" s="2" t="s">
        <v>20</v>
      </c>
      <c r="C61" s="20">
        <v>5500</v>
      </c>
      <c r="D61" s="20">
        <v>6365420</v>
      </c>
      <c r="E61" s="21">
        <v>39107819</v>
      </c>
      <c r="F61" s="22">
        <v>9000000</v>
      </c>
      <c r="G61" s="20">
        <v>8000000</v>
      </c>
      <c r="H61" s="23">
        <v>8000000</v>
      </c>
      <c r="I61" s="24">
        <v>6955000</v>
      </c>
      <c r="J61" s="25">
        <v>3000000</v>
      </c>
      <c r="K61" s="20">
        <v>12630000</v>
      </c>
      <c r="L61" s="21">
        <v>26000000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343357593</v>
      </c>
      <c r="D63" s="66">
        <f t="shared" ref="D63:L63" si="4">+D43+D47+D53+D57+D62</f>
        <v>270352290</v>
      </c>
      <c r="E63" s="67">
        <f t="shared" si="4"/>
        <v>345397040</v>
      </c>
      <c r="F63" s="68">
        <f t="shared" si="4"/>
        <v>361808000</v>
      </c>
      <c r="G63" s="66">
        <f t="shared" si="4"/>
        <v>353871165</v>
      </c>
      <c r="H63" s="69">
        <f t="shared" si="4"/>
        <v>353871165</v>
      </c>
      <c r="I63" s="70">
        <f t="shared" si="4"/>
        <v>312924718</v>
      </c>
      <c r="J63" s="71">
        <f t="shared" si="4"/>
        <v>346202000</v>
      </c>
      <c r="K63" s="66">
        <f t="shared" si="4"/>
        <v>357965000</v>
      </c>
      <c r="L63" s="67">
        <f t="shared" si="4"/>
        <v>388506000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338109827</v>
      </c>
      <c r="D66" s="20">
        <v>197782548</v>
      </c>
      <c r="E66" s="34">
        <v>320085954</v>
      </c>
      <c r="F66" s="25">
        <v>361808000</v>
      </c>
      <c r="G66" s="20">
        <v>332877793</v>
      </c>
      <c r="H66" s="23">
        <v>332877793</v>
      </c>
      <c r="I66" s="21">
        <v>271263002</v>
      </c>
      <c r="J66" s="35">
        <v>346202000</v>
      </c>
      <c r="K66" s="20">
        <v>357965000</v>
      </c>
      <c r="L66" s="23">
        <v>388506000</v>
      </c>
    </row>
    <row r="67" spans="1:12" ht="13.5" x14ac:dyDescent="0.25">
      <c r="A67" s="3" t="s">
        <v>45</v>
      </c>
      <c r="B67" s="2" t="s">
        <v>20</v>
      </c>
      <c r="C67" s="20">
        <v>482700</v>
      </c>
      <c r="D67" s="20">
        <v>608659</v>
      </c>
      <c r="E67" s="21">
        <v>94576</v>
      </c>
      <c r="F67" s="22"/>
      <c r="G67" s="20">
        <v>615377</v>
      </c>
      <c r="H67" s="23">
        <v>615377</v>
      </c>
      <c r="I67" s="24">
        <v>656990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180034</v>
      </c>
      <c r="D69" s="20">
        <v>521739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338772561</v>
      </c>
      <c r="D70" s="36">
        <f t="shared" ref="D70:L70" si="5">SUM(D66:D69)</f>
        <v>198912946</v>
      </c>
      <c r="E70" s="37">
        <f t="shared" si="5"/>
        <v>320180530</v>
      </c>
      <c r="F70" s="38">
        <f t="shared" si="5"/>
        <v>361808000</v>
      </c>
      <c r="G70" s="36">
        <f t="shared" si="5"/>
        <v>333493170</v>
      </c>
      <c r="H70" s="39">
        <f t="shared" si="5"/>
        <v>333493170</v>
      </c>
      <c r="I70" s="40">
        <f t="shared" si="5"/>
        <v>271919992</v>
      </c>
      <c r="J70" s="41">
        <f t="shared" si="5"/>
        <v>346202000</v>
      </c>
      <c r="K70" s="36">
        <f t="shared" si="5"/>
        <v>357965000</v>
      </c>
      <c r="L70" s="37">
        <f t="shared" si="5"/>
        <v>388506000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4585032</v>
      </c>
      <c r="D73" s="20">
        <v>71439344</v>
      </c>
      <c r="E73" s="21">
        <v>25216510</v>
      </c>
      <c r="F73" s="22"/>
      <c r="G73" s="20">
        <v>20377995</v>
      </c>
      <c r="H73" s="23">
        <v>20377995</v>
      </c>
      <c r="I73" s="24">
        <v>41004726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343357593</v>
      </c>
      <c r="D74" s="66">
        <f t="shared" ref="D74:L74" si="6">SUM(D70:D73)</f>
        <v>270352290</v>
      </c>
      <c r="E74" s="67">
        <f t="shared" si="6"/>
        <v>345397040</v>
      </c>
      <c r="F74" s="68">
        <f t="shared" si="6"/>
        <v>361808000</v>
      </c>
      <c r="G74" s="66">
        <f t="shared" si="6"/>
        <v>353871165</v>
      </c>
      <c r="H74" s="69">
        <f t="shared" si="6"/>
        <v>353871165</v>
      </c>
      <c r="I74" s="70">
        <f t="shared" si="6"/>
        <v>312924718</v>
      </c>
      <c r="J74" s="71">
        <f t="shared" si="6"/>
        <v>346202000</v>
      </c>
      <c r="K74" s="66">
        <f t="shared" si="6"/>
        <v>357965000</v>
      </c>
      <c r="L74" s="67">
        <f t="shared" si="6"/>
        <v>388506000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216265880</v>
      </c>
      <c r="D43" s="14">
        <f t="shared" ref="D43:L43" si="0">SUM(D44:D46)</f>
        <v>223827252</v>
      </c>
      <c r="E43" s="15">
        <f t="shared" si="0"/>
        <v>234266465</v>
      </c>
      <c r="F43" s="16">
        <f t="shared" si="0"/>
        <v>38468700</v>
      </c>
      <c r="G43" s="14">
        <f t="shared" si="0"/>
        <v>34561700</v>
      </c>
      <c r="H43" s="17">
        <f>SUM(H44:H46)</f>
        <v>34561700</v>
      </c>
      <c r="I43" s="18">
        <f t="shared" si="0"/>
        <v>4388957</v>
      </c>
      <c r="J43" s="19">
        <f t="shared" si="0"/>
        <v>95760109</v>
      </c>
      <c r="K43" s="14">
        <f t="shared" si="0"/>
        <v>29789936</v>
      </c>
      <c r="L43" s="17">
        <f t="shared" si="0"/>
        <v>29457742</v>
      </c>
    </row>
    <row r="44" spans="1:12" ht="13.5" x14ac:dyDescent="0.25">
      <c r="A44" s="3" t="s">
        <v>21</v>
      </c>
      <c r="B44" s="2" t="s">
        <v>20</v>
      </c>
      <c r="C44" s="20">
        <v>28004419</v>
      </c>
      <c r="D44" s="20">
        <v>30532574</v>
      </c>
      <c r="E44" s="21">
        <v>46983741</v>
      </c>
      <c r="F44" s="22">
        <v>19519000</v>
      </c>
      <c r="G44" s="20">
        <v>12862000</v>
      </c>
      <c r="H44" s="23">
        <v>12862000</v>
      </c>
      <c r="I44" s="24">
        <v>923403</v>
      </c>
      <c r="J44" s="25">
        <v>2250400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188261461</v>
      </c>
      <c r="D45" s="26">
        <v>193294678</v>
      </c>
      <c r="E45" s="27">
        <v>187282724</v>
      </c>
      <c r="F45" s="28">
        <v>18699700</v>
      </c>
      <c r="G45" s="26">
        <v>21449700</v>
      </c>
      <c r="H45" s="29">
        <v>21449700</v>
      </c>
      <c r="I45" s="30">
        <v>3465554</v>
      </c>
      <c r="J45" s="31">
        <v>93335109</v>
      </c>
      <c r="K45" s="26">
        <v>29601476</v>
      </c>
      <c r="L45" s="27">
        <v>29260424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250000</v>
      </c>
      <c r="G46" s="20">
        <v>250000</v>
      </c>
      <c r="H46" s="23">
        <v>250000</v>
      </c>
      <c r="I46" s="24"/>
      <c r="J46" s="25">
        <v>174600</v>
      </c>
      <c r="K46" s="20">
        <v>188460</v>
      </c>
      <c r="L46" s="21">
        <v>197318</v>
      </c>
    </row>
    <row r="47" spans="1:12" ht="13.5" x14ac:dyDescent="0.25">
      <c r="A47" s="1" t="s">
        <v>24</v>
      </c>
      <c r="B47" s="2" t="s">
        <v>20</v>
      </c>
      <c r="C47" s="14">
        <f>SUM(C48:C52)</f>
        <v>1038203293</v>
      </c>
      <c r="D47" s="14">
        <f t="shared" ref="D47:L47" si="1">SUM(D48:D52)</f>
        <v>1024801708</v>
      </c>
      <c r="E47" s="18">
        <f t="shared" si="1"/>
        <v>1078854199</v>
      </c>
      <c r="F47" s="32">
        <f t="shared" si="1"/>
        <v>31625235</v>
      </c>
      <c r="G47" s="14">
        <f t="shared" si="1"/>
        <v>31712521</v>
      </c>
      <c r="H47" s="17">
        <f>SUM(H48:H52)</f>
        <v>31712521</v>
      </c>
      <c r="I47" s="33">
        <f t="shared" si="1"/>
        <v>9412500</v>
      </c>
      <c r="J47" s="16">
        <f t="shared" si="1"/>
        <v>40834862</v>
      </c>
      <c r="K47" s="14">
        <f t="shared" si="1"/>
        <v>34437451</v>
      </c>
      <c r="L47" s="18">
        <f t="shared" si="1"/>
        <v>26772645</v>
      </c>
    </row>
    <row r="48" spans="1:12" ht="13.5" x14ac:dyDescent="0.25">
      <c r="A48" s="3" t="s">
        <v>25</v>
      </c>
      <c r="B48" s="2" t="s">
        <v>20</v>
      </c>
      <c r="C48" s="20">
        <v>988932564</v>
      </c>
      <c r="D48" s="20">
        <v>969063351</v>
      </c>
      <c r="E48" s="21">
        <v>1008446314</v>
      </c>
      <c r="F48" s="22">
        <v>16520235</v>
      </c>
      <c r="G48" s="20">
        <v>16457521</v>
      </c>
      <c r="H48" s="23">
        <v>16457521</v>
      </c>
      <c r="I48" s="24">
        <v>1384206</v>
      </c>
      <c r="J48" s="25">
        <v>10168162</v>
      </c>
      <c r="K48" s="20">
        <v>12187451</v>
      </c>
      <c r="L48" s="21">
        <v>9762645</v>
      </c>
    </row>
    <row r="49" spans="1:12" ht="13.5" x14ac:dyDescent="0.25">
      <c r="A49" s="3" t="s">
        <v>26</v>
      </c>
      <c r="B49" s="2" t="s">
        <v>20</v>
      </c>
      <c r="C49" s="20">
        <v>50748482</v>
      </c>
      <c r="D49" s="20">
        <v>52719168</v>
      </c>
      <c r="E49" s="21">
        <v>63077309</v>
      </c>
      <c r="F49" s="22">
        <v>11855000</v>
      </c>
      <c r="G49" s="20">
        <v>12005000</v>
      </c>
      <c r="H49" s="23">
        <v>12005000</v>
      </c>
      <c r="I49" s="24">
        <v>7804619</v>
      </c>
      <c r="J49" s="25">
        <v>2279500</v>
      </c>
      <c r="K49" s="20">
        <v>2250000</v>
      </c>
      <c r="L49" s="21">
        <v>2010000</v>
      </c>
    </row>
    <row r="50" spans="1:12" ht="13.5" x14ac:dyDescent="0.25">
      <c r="A50" s="3" t="s">
        <v>27</v>
      </c>
      <c r="B50" s="2" t="s">
        <v>20</v>
      </c>
      <c r="C50" s="20">
        <v>-1477753</v>
      </c>
      <c r="D50" s="20">
        <v>2889624</v>
      </c>
      <c r="E50" s="21">
        <v>7017526</v>
      </c>
      <c r="F50" s="22">
        <v>2250000</v>
      </c>
      <c r="G50" s="20">
        <v>2250000</v>
      </c>
      <c r="H50" s="23">
        <v>2250000</v>
      </c>
      <c r="I50" s="24">
        <v>223675</v>
      </c>
      <c r="J50" s="25">
        <v>28188200</v>
      </c>
      <c r="K50" s="20">
        <v>20000000</v>
      </c>
      <c r="L50" s="21">
        <v>15000000</v>
      </c>
    </row>
    <row r="51" spans="1:12" ht="13.5" x14ac:dyDescent="0.25">
      <c r="A51" s="3" t="s">
        <v>28</v>
      </c>
      <c r="B51" s="2" t="s">
        <v>20</v>
      </c>
      <c r="C51" s="20"/>
      <c r="D51" s="20">
        <v>129565</v>
      </c>
      <c r="E51" s="21">
        <v>313050</v>
      </c>
      <c r="F51" s="22">
        <v>1000000</v>
      </c>
      <c r="G51" s="20">
        <v>1000000</v>
      </c>
      <c r="H51" s="23">
        <v>1000000</v>
      </c>
      <c r="I51" s="24"/>
      <c r="J51" s="25">
        <v>199000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9442134291</v>
      </c>
      <c r="D53" s="14">
        <f t="shared" ref="D53:L53" si="2">SUM(D54:D56)</f>
        <v>9499131788</v>
      </c>
      <c r="E53" s="18">
        <f t="shared" si="2"/>
        <v>9649892667</v>
      </c>
      <c r="F53" s="32">
        <f t="shared" si="2"/>
        <v>222778679</v>
      </c>
      <c r="G53" s="14">
        <f t="shared" si="2"/>
        <v>181209429</v>
      </c>
      <c r="H53" s="17">
        <f>SUM(H54:H56)</f>
        <v>181209429</v>
      </c>
      <c r="I53" s="33">
        <f t="shared" si="2"/>
        <v>121436020</v>
      </c>
      <c r="J53" s="16">
        <f t="shared" si="2"/>
        <v>332810472</v>
      </c>
      <c r="K53" s="14">
        <f t="shared" si="2"/>
        <v>336357707</v>
      </c>
      <c r="L53" s="18">
        <f t="shared" si="2"/>
        <v>348881292</v>
      </c>
    </row>
    <row r="54" spans="1:12" ht="13.5" x14ac:dyDescent="0.25">
      <c r="A54" s="3" t="s">
        <v>31</v>
      </c>
      <c r="B54" s="2" t="s">
        <v>20</v>
      </c>
      <c r="C54" s="20">
        <v>3285608975</v>
      </c>
      <c r="D54" s="20">
        <v>3224668867</v>
      </c>
      <c r="E54" s="21">
        <v>3098721394</v>
      </c>
      <c r="F54" s="22">
        <v>6724000</v>
      </c>
      <c r="G54" s="20">
        <v>8924000</v>
      </c>
      <c r="H54" s="23">
        <v>8924000</v>
      </c>
      <c r="I54" s="24">
        <v>22867512</v>
      </c>
      <c r="J54" s="25">
        <v>281046950</v>
      </c>
      <c r="K54" s="20">
        <v>294901634</v>
      </c>
      <c r="L54" s="21">
        <v>307723712</v>
      </c>
    </row>
    <row r="55" spans="1:12" ht="13.5" x14ac:dyDescent="0.25">
      <c r="A55" s="3" t="s">
        <v>32</v>
      </c>
      <c r="B55" s="2" t="s">
        <v>20</v>
      </c>
      <c r="C55" s="20">
        <v>6156525316</v>
      </c>
      <c r="D55" s="20">
        <v>6274462921</v>
      </c>
      <c r="E55" s="21">
        <v>6551171273</v>
      </c>
      <c r="F55" s="22">
        <v>215854679</v>
      </c>
      <c r="G55" s="20">
        <v>172285429</v>
      </c>
      <c r="H55" s="23">
        <v>172285429</v>
      </c>
      <c r="I55" s="24">
        <v>98568508</v>
      </c>
      <c r="J55" s="25">
        <v>51230022</v>
      </c>
      <c r="K55" s="20">
        <v>41456073</v>
      </c>
      <c r="L55" s="21">
        <v>41157580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200000</v>
      </c>
      <c r="G56" s="20"/>
      <c r="H56" s="23"/>
      <c r="I56" s="24"/>
      <c r="J56" s="25">
        <v>533500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4111456228</v>
      </c>
      <c r="D57" s="14">
        <f t="shared" ref="D57:L57" si="3">SUM(D58:D61)</f>
        <v>4170478340</v>
      </c>
      <c r="E57" s="18">
        <f t="shared" si="3"/>
        <v>4259656405</v>
      </c>
      <c r="F57" s="32">
        <f t="shared" si="3"/>
        <v>322124944</v>
      </c>
      <c r="G57" s="14">
        <f t="shared" si="3"/>
        <v>311177194</v>
      </c>
      <c r="H57" s="17">
        <f>SUM(H58:H61)</f>
        <v>311177194</v>
      </c>
      <c r="I57" s="33">
        <f t="shared" si="3"/>
        <v>168001712</v>
      </c>
      <c r="J57" s="16">
        <f t="shared" si="3"/>
        <v>172205810</v>
      </c>
      <c r="K57" s="14">
        <f t="shared" si="3"/>
        <v>219837537</v>
      </c>
      <c r="L57" s="18">
        <f t="shared" si="3"/>
        <v>225511928</v>
      </c>
    </row>
    <row r="58" spans="1:12" ht="13.5" x14ac:dyDescent="0.25">
      <c r="A58" s="3" t="s">
        <v>35</v>
      </c>
      <c r="B58" s="2" t="s">
        <v>20</v>
      </c>
      <c r="C58" s="20">
        <v>1351317515</v>
      </c>
      <c r="D58" s="20">
        <v>1401440443</v>
      </c>
      <c r="E58" s="21">
        <v>1436753821</v>
      </c>
      <c r="F58" s="22">
        <v>125051346</v>
      </c>
      <c r="G58" s="20">
        <v>133842096</v>
      </c>
      <c r="H58" s="23">
        <v>133842096</v>
      </c>
      <c r="I58" s="24">
        <v>25875892</v>
      </c>
      <c r="J58" s="25">
        <v>70789660</v>
      </c>
      <c r="K58" s="20">
        <v>103147537</v>
      </c>
      <c r="L58" s="21">
        <v>105325678</v>
      </c>
    </row>
    <row r="59" spans="1:12" ht="13.5" x14ac:dyDescent="0.25">
      <c r="A59" s="3" t="s">
        <v>36</v>
      </c>
      <c r="B59" s="2" t="s">
        <v>20</v>
      </c>
      <c r="C59" s="20">
        <v>1564611790</v>
      </c>
      <c r="D59" s="20">
        <v>1557600072</v>
      </c>
      <c r="E59" s="21">
        <v>1581934917</v>
      </c>
      <c r="F59" s="22">
        <v>20332750</v>
      </c>
      <c r="G59" s="20">
        <v>20332750</v>
      </c>
      <c r="H59" s="23">
        <v>20332750</v>
      </c>
      <c r="I59" s="24">
        <v>14878602</v>
      </c>
      <c r="J59" s="25">
        <v>88762500</v>
      </c>
      <c r="K59" s="20">
        <v>100000000</v>
      </c>
      <c r="L59" s="21">
        <v>102743200</v>
      </c>
    </row>
    <row r="60" spans="1:12" ht="13.5" x14ac:dyDescent="0.25">
      <c r="A60" s="3" t="s">
        <v>37</v>
      </c>
      <c r="B60" s="2" t="s">
        <v>20</v>
      </c>
      <c r="C60" s="26">
        <v>1189406369</v>
      </c>
      <c r="D60" s="26">
        <v>1204627681</v>
      </c>
      <c r="E60" s="27">
        <v>1234078626</v>
      </c>
      <c r="F60" s="28">
        <v>171850848</v>
      </c>
      <c r="G60" s="26">
        <v>152112348</v>
      </c>
      <c r="H60" s="29">
        <v>152112348</v>
      </c>
      <c r="I60" s="30">
        <v>126365887</v>
      </c>
      <c r="J60" s="31">
        <v>10670000</v>
      </c>
      <c r="K60" s="26">
        <v>15690000</v>
      </c>
      <c r="L60" s="27">
        <v>16396050</v>
      </c>
    </row>
    <row r="61" spans="1:12" ht="13.5" x14ac:dyDescent="0.25">
      <c r="A61" s="3" t="s">
        <v>38</v>
      </c>
      <c r="B61" s="2" t="s">
        <v>20</v>
      </c>
      <c r="C61" s="20">
        <v>6120554</v>
      </c>
      <c r="D61" s="20">
        <v>6810144</v>
      </c>
      <c r="E61" s="21">
        <v>6889041</v>
      </c>
      <c r="F61" s="22">
        <v>4890000</v>
      </c>
      <c r="G61" s="20">
        <v>4890000</v>
      </c>
      <c r="H61" s="23">
        <v>4890000</v>
      </c>
      <c r="I61" s="24">
        <v>881331</v>
      </c>
      <c r="J61" s="25">
        <v>1983650</v>
      </c>
      <c r="K61" s="20">
        <v>1000000</v>
      </c>
      <c r="L61" s="21">
        <v>1047000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14808059692</v>
      </c>
      <c r="D63" s="66">
        <f t="shared" ref="D63:L63" si="4">+D43+D47+D53+D57+D62</f>
        <v>14918239088</v>
      </c>
      <c r="E63" s="67">
        <f t="shared" si="4"/>
        <v>15222669736</v>
      </c>
      <c r="F63" s="68">
        <f t="shared" si="4"/>
        <v>614997558</v>
      </c>
      <c r="G63" s="66">
        <f t="shared" si="4"/>
        <v>558660844</v>
      </c>
      <c r="H63" s="69">
        <f t="shared" si="4"/>
        <v>558660844</v>
      </c>
      <c r="I63" s="70">
        <f t="shared" si="4"/>
        <v>303239189</v>
      </c>
      <c r="J63" s="71">
        <f t="shared" si="4"/>
        <v>641611253</v>
      </c>
      <c r="K63" s="66">
        <f t="shared" si="4"/>
        <v>620422631</v>
      </c>
      <c r="L63" s="67">
        <f t="shared" si="4"/>
        <v>630623607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3029640255</v>
      </c>
      <c r="D66" s="20">
        <v>3176522482</v>
      </c>
      <c r="E66" s="34">
        <v>3469352814</v>
      </c>
      <c r="F66" s="25">
        <v>495464429</v>
      </c>
      <c r="G66" s="20">
        <v>434297429</v>
      </c>
      <c r="H66" s="23">
        <v>434297429</v>
      </c>
      <c r="I66" s="21">
        <v>282494450</v>
      </c>
      <c r="J66" s="35">
        <v>402858267</v>
      </c>
      <c r="K66" s="20">
        <v>416615854</v>
      </c>
      <c r="L66" s="23">
        <v>433140953</v>
      </c>
    </row>
    <row r="67" spans="1:12" ht="13.5" x14ac:dyDescent="0.25">
      <c r="A67" s="3" t="s">
        <v>45</v>
      </c>
      <c r="B67" s="2" t="s">
        <v>20</v>
      </c>
      <c r="C67" s="20">
        <v>-3254075</v>
      </c>
      <c r="D67" s="20">
        <v>-3205006</v>
      </c>
      <c r="E67" s="21">
        <v>-2482081</v>
      </c>
      <c r="F67" s="22">
        <v>600000</v>
      </c>
      <c r="G67" s="20">
        <v>687286</v>
      </c>
      <c r="H67" s="23">
        <v>687286</v>
      </c>
      <c r="I67" s="24">
        <v>20700</v>
      </c>
      <c r="J67" s="25">
        <v>455000</v>
      </c>
      <c r="K67" s="20">
        <v>421200</v>
      </c>
      <c r="L67" s="21">
        <v>421200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3329522</v>
      </c>
      <c r="D69" s="20">
        <v>3329522</v>
      </c>
      <c r="E69" s="21">
        <v>3329522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3029715702</v>
      </c>
      <c r="D70" s="36">
        <f t="shared" ref="D70:L70" si="5">SUM(D66:D69)</f>
        <v>3176646998</v>
      </c>
      <c r="E70" s="37">
        <f t="shared" si="5"/>
        <v>3470200255</v>
      </c>
      <c r="F70" s="38">
        <f t="shared" si="5"/>
        <v>496064429</v>
      </c>
      <c r="G70" s="36">
        <f t="shared" si="5"/>
        <v>434984715</v>
      </c>
      <c r="H70" s="39">
        <f t="shared" si="5"/>
        <v>434984715</v>
      </c>
      <c r="I70" s="40">
        <f t="shared" si="5"/>
        <v>282515150</v>
      </c>
      <c r="J70" s="41">
        <f t="shared" si="5"/>
        <v>403313267</v>
      </c>
      <c r="K70" s="36">
        <f t="shared" si="5"/>
        <v>417037054</v>
      </c>
      <c r="L70" s="37">
        <f t="shared" si="5"/>
        <v>433562153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1621398603</v>
      </c>
      <c r="D72" s="20">
        <v>1650138432</v>
      </c>
      <c r="E72" s="21">
        <v>1516655445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10156233226</v>
      </c>
      <c r="D73" s="20">
        <v>10091453658</v>
      </c>
      <c r="E73" s="21">
        <v>10235814036</v>
      </c>
      <c r="F73" s="22">
        <v>118933129</v>
      </c>
      <c r="G73" s="20">
        <v>123676129</v>
      </c>
      <c r="H73" s="23">
        <v>123676129</v>
      </c>
      <c r="I73" s="24">
        <v>20724039</v>
      </c>
      <c r="J73" s="25">
        <v>238297986</v>
      </c>
      <c r="K73" s="20">
        <v>203385577</v>
      </c>
      <c r="L73" s="21">
        <v>197061454</v>
      </c>
    </row>
    <row r="74" spans="1:12" ht="13.5" x14ac:dyDescent="0.25">
      <c r="A74" s="4" t="s">
        <v>53</v>
      </c>
      <c r="B74" s="5" t="s">
        <v>54</v>
      </c>
      <c r="C74" s="66">
        <f>SUM(C70:C73)</f>
        <v>14807347531</v>
      </c>
      <c r="D74" s="66">
        <f t="shared" ref="D74:L74" si="6">SUM(D70:D73)</f>
        <v>14918239088</v>
      </c>
      <c r="E74" s="67">
        <f t="shared" si="6"/>
        <v>15222669736</v>
      </c>
      <c r="F74" s="68">
        <f t="shared" si="6"/>
        <v>614997558</v>
      </c>
      <c r="G74" s="66">
        <f t="shared" si="6"/>
        <v>558660844</v>
      </c>
      <c r="H74" s="69">
        <f t="shared" si="6"/>
        <v>558660844</v>
      </c>
      <c r="I74" s="70">
        <f t="shared" si="6"/>
        <v>303239189</v>
      </c>
      <c r="J74" s="71">
        <f t="shared" si="6"/>
        <v>641611253</v>
      </c>
      <c r="K74" s="66">
        <f t="shared" si="6"/>
        <v>620422631</v>
      </c>
      <c r="L74" s="67">
        <f t="shared" si="6"/>
        <v>630623607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10000000</v>
      </c>
      <c r="G43" s="14">
        <f t="shared" si="0"/>
        <v>9300000</v>
      </c>
      <c r="H43" s="17">
        <f>SUM(H44:H46)</f>
        <v>9300000</v>
      </c>
      <c r="I43" s="18">
        <f t="shared" si="0"/>
        <v>3614272</v>
      </c>
      <c r="J43" s="19">
        <f t="shared" si="0"/>
        <v>50000000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2000000</v>
      </c>
      <c r="G44" s="20">
        <v>1300000</v>
      </c>
      <c r="H44" s="23">
        <v>1300000</v>
      </c>
      <c r="I44" s="24">
        <v>394645</v>
      </c>
      <c r="J44" s="25">
        <v>47000000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8000000</v>
      </c>
      <c r="G45" s="26">
        <v>8000000</v>
      </c>
      <c r="H45" s="29">
        <v>8000000</v>
      </c>
      <c r="I45" s="30">
        <v>3219627</v>
      </c>
      <c r="J45" s="31">
        <v>3000000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12193171</v>
      </c>
      <c r="D47" s="14">
        <f t="shared" ref="D47:L47" si="1">SUM(D48:D52)</f>
        <v>25390300</v>
      </c>
      <c r="E47" s="18">
        <f t="shared" si="1"/>
        <v>2949852</v>
      </c>
      <c r="F47" s="32">
        <f t="shared" si="1"/>
        <v>7800000</v>
      </c>
      <c r="G47" s="14">
        <f t="shared" si="1"/>
        <v>8906488</v>
      </c>
      <c r="H47" s="17">
        <f>SUM(H48:H52)</f>
        <v>8906488</v>
      </c>
      <c r="I47" s="33">
        <f t="shared" si="1"/>
        <v>5134405</v>
      </c>
      <c r="J47" s="16">
        <f t="shared" si="1"/>
        <v>15093585</v>
      </c>
      <c r="K47" s="14">
        <f t="shared" si="1"/>
        <v>20604550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800000</v>
      </c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12193171</v>
      </c>
      <c r="D49" s="20">
        <v>25390300</v>
      </c>
      <c r="E49" s="21">
        <v>2949852</v>
      </c>
      <c r="F49" s="22">
        <v>7000000</v>
      </c>
      <c r="G49" s="20">
        <v>8906488</v>
      </c>
      <c r="H49" s="23">
        <v>8906488</v>
      </c>
      <c r="I49" s="24">
        <v>4903752</v>
      </c>
      <c r="J49" s="25">
        <v>15093585</v>
      </c>
      <c r="K49" s="20">
        <v>20604550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>
        <v>230653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49599701</v>
      </c>
      <c r="D53" s="14">
        <f t="shared" ref="D53:L53" si="2">SUM(D54:D56)</f>
        <v>50195003</v>
      </c>
      <c r="E53" s="18">
        <f t="shared" si="2"/>
        <v>23808361</v>
      </c>
      <c r="F53" s="32">
        <f t="shared" si="2"/>
        <v>43684516</v>
      </c>
      <c r="G53" s="14">
        <f t="shared" si="2"/>
        <v>40631041</v>
      </c>
      <c r="H53" s="17">
        <f>SUM(H54:H56)</f>
        <v>40631041</v>
      </c>
      <c r="I53" s="33">
        <f t="shared" si="2"/>
        <v>27051902</v>
      </c>
      <c r="J53" s="16">
        <f t="shared" si="2"/>
        <v>12801949</v>
      </c>
      <c r="K53" s="14">
        <f t="shared" si="2"/>
        <v>15730798</v>
      </c>
      <c r="L53" s="18">
        <f t="shared" si="2"/>
        <v>39608740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49599701</v>
      </c>
      <c r="D55" s="20">
        <v>50195003</v>
      </c>
      <c r="E55" s="21">
        <v>23808361</v>
      </c>
      <c r="F55" s="22">
        <v>43684516</v>
      </c>
      <c r="G55" s="20">
        <v>40631041</v>
      </c>
      <c r="H55" s="23">
        <v>40631041</v>
      </c>
      <c r="I55" s="24">
        <v>27051902</v>
      </c>
      <c r="J55" s="25">
        <v>12801949</v>
      </c>
      <c r="K55" s="20">
        <v>15730798</v>
      </c>
      <c r="L55" s="21">
        <v>39608740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123553715</v>
      </c>
      <c r="D57" s="14">
        <f t="shared" ref="D57:L57" si="3">SUM(D58:D61)</f>
        <v>63277448</v>
      </c>
      <c r="E57" s="18">
        <f t="shared" si="3"/>
        <v>52848708</v>
      </c>
      <c r="F57" s="32">
        <f t="shared" si="3"/>
        <v>169984885</v>
      </c>
      <c r="G57" s="14">
        <f t="shared" si="3"/>
        <v>154951671</v>
      </c>
      <c r="H57" s="17">
        <f>SUM(H58:H61)</f>
        <v>154951671</v>
      </c>
      <c r="I57" s="33">
        <f t="shared" si="3"/>
        <v>95669044</v>
      </c>
      <c r="J57" s="16">
        <f t="shared" si="3"/>
        <v>153366721</v>
      </c>
      <c r="K57" s="14">
        <f t="shared" si="3"/>
        <v>151188652</v>
      </c>
      <c r="L57" s="18">
        <f t="shared" si="3"/>
        <v>185678259</v>
      </c>
    </row>
    <row r="58" spans="1:12" ht="13.5" x14ac:dyDescent="0.25">
      <c r="A58" s="3" t="s">
        <v>35</v>
      </c>
      <c r="B58" s="2" t="s">
        <v>20</v>
      </c>
      <c r="C58" s="20">
        <v>58141037</v>
      </c>
      <c r="D58" s="20">
        <v>24608988</v>
      </c>
      <c r="E58" s="21">
        <v>33033158</v>
      </c>
      <c r="F58" s="22">
        <v>19406177</v>
      </c>
      <c r="G58" s="20">
        <v>21336903</v>
      </c>
      <c r="H58" s="23">
        <v>21336903</v>
      </c>
      <c r="I58" s="24">
        <v>6677160</v>
      </c>
      <c r="J58" s="25">
        <v>5112652</v>
      </c>
      <c r="K58" s="20">
        <v>12918203</v>
      </c>
      <c r="L58" s="21">
        <v>14877305</v>
      </c>
    </row>
    <row r="59" spans="1:12" ht="13.5" x14ac:dyDescent="0.25">
      <c r="A59" s="3" t="s">
        <v>36</v>
      </c>
      <c r="B59" s="2" t="s">
        <v>20</v>
      </c>
      <c r="C59" s="20">
        <v>26709257</v>
      </c>
      <c r="D59" s="20">
        <v>24326877</v>
      </c>
      <c r="E59" s="21">
        <v>9728340</v>
      </c>
      <c r="F59" s="22">
        <v>56892668</v>
      </c>
      <c r="G59" s="20">
        <v>51130000</v>
      </c>
      <c r="H59" s="23">
        <v>51130000</v>
      </c>
      <c r="I59" s="24">
        <v>35272634</v>
      </c>
      <c r="J59" s="25">
        <v>35467749</v>
      </c>
      <c r="K59" s="20">
        <v>11270449</v>
      </c>
      <c r="L59" s="21">
        <v>53097303</v>
      </c>
    </row>
    <row r="60" spans="1:12" ht="13.5" x14ac:dyDescent="0.25">
      <c r="A60" s="3" t="s">
        <v>37</v>
      </c>
      <c r="B60" s="2" t="s">
        <v>20</v>
      </c>
      <c r="C60" s="26">
        <v>38703421</v>
      </c>
      <c r="D60" s="26">
        <v>14341583</v>
      </c>
      <c r="E60" s="27">
        <v>6583679</v>
      </c>
      <c r="F60" s="28">
        <v>53671952</v>
      </c>
      <c r="G60" s="26">
        <v>29735414</v>
      </c>
      <c r="H60" s="29">
        <v>29735414</v>
      </c>
      <c r="I60" s="30">
        <v>11160774</v>
      </c>
      <c r="J60" s="31">
        <v>74012454</v>
      </c>
      <c r="K60" s="26">
        <v>98000000</v>
      </c>
      <c r="L60" s="27">
        <v>117703651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3503531</v>
      </c>
      <c r="F61" s="22">
        <v>40014088</v>
      </c>
      <c r="G61" s="20">
        <v>52749354</v>
      </c>
      <c r="H61" s="23">
        <v>52749354</v>
      </c>
      <c r="I61" s="24">
        <v>42558476</v>
      </c>
      <c r="J61" s="25">
        <v>38773866</v>
      </c>
      <c r="K61" s="20">
        <v>29000000</v>
      </c>
      <c r="L61" s="21"/>
    </row>
    <row r="62" spans="1:12" ht="13.5" x14ac:dyDescent="0.25">
      <c r="A62" s="1" t="s">
        <v>39</v>
      </c>
      <c r="B62" s="2" t="s">
        <v>20</v>
      </c>
      <c r="C62" s="14">
        <v>6125943</v>
      </c>
      <c r="D62" s="14">
        <v>13678068</v>
      </c>
      <c r="E62" s="18">
        <v>4345036</v>
      </c>
      <c r="F62" s="32"/>
      <c r="G62" s="14">
        <v>3067348</v>
      </c>
      <c r="H62" s="17">
        <v>3067348</v>
      </c>
      <c r="I62" s="33">
        <v>1063031</v>
      </c>
      <c r="J62" s="16">
        <v>4987544</v>
      </c>
      <c r="K62" s="14">
        <v>10000000</v>
      </c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191472530</v>
      </c>
      <c r="D63" s="66">
        <f t="shared" ref="D63:L63" si="4">+D43+D47+D53+D57+D62</f>
        <v>152540819</v>
      </c>
      <c r="E63" s="67">
        <f t="shared" si="4"/>
        <v>83951957</v>
      </c>
      <c r="F63" s="68">
        <f t="shared" si="4"/>
        <v>231469401</v>
      </c>
      <c r="G63" s="66">
        <f t="shared" si="4"/>
        <v>216856548</v>
      </c>
      <c r="H63" s="69">
        <f t="shared" si="4"/>
        <v>216856548</v>
      </c>
      <c r="I63" s="70">
        <f t="shared" si="4"/>
        <v>132532654</v>
      </c>
      <c r="J63" s="71">
        <f t="shared" si="4"/>
        <v>236249799</v>
      </c>
      <c r="K63" s="66">
        <f t="shared" si="4"/>
        <v>197524000</v>
      </c>
      <c r="L63" s="67">
        <f t="shared" si="4"/>
        <v>225286999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184303798</v>
      </c>
      <c r="D66" s="20">
        <v>145096680</v>
      </c>
      <c r="E66" s="34">
        <v>77726954</v>
      </c>
      <c r="F66" s="25">
        <v>191469401</v>
      </c>
      <c r="G66" s="20">
        <v>195856548</v>
      </c>
      <c r="H66" s="23">
        <v>195856548</v>
      </c>
      <c r="I66" s="21">
        <v>128687729</v>
      </c>
      <c r="J66" s="35">
        <v>186249799</v>
      </c>
      <c r="K66" s="20">
        <v>197524000</v>
      </c>
      <c r="L66" s="23">
        <v>225286999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230653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184303798</v>
      </c>
      <c r="D70" s="36">
        <f t="shared" ref="D70:L70" si="5">SUM(D66:D69)</f>
        <v>145096680</v>
      </c>
      <c r="E70" s="37">
        <f t="shared" si="5"/>
        <v>77726954</v>
      </c>
      <c r="F70" s="38">
        <f t="shared" si="5"/>
        <v>191469401</v>
      </c>
      <c r="G70" s="36">
        <f t="shared" si="5"/>
        <v>195856548</v>
      </c>
      <c r="H70" s="39">
        <f t="shared" si="5"/>
        <v>195856548</v>
      </c>
      <c r="I70" s="40">
        <f t="shared" si="5"/>
        <v>128918382</v>
      </c>
      <c r="J70" s="41">
        <f t="shared" si="5"/>
        <v>186249799</v>
      </c>
      <c r="K70" s="36">
        <f t="shared" si="5"/>
        <v>197524000</v>
      </c>
      <c r="L70" s="37">
        <f t="shared" si="5"/>
        <v>225286999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7168732</v>
      </c>
      <c r="D73" s="20">
        <v>7444139</v>
      </c>
      <c r="E73" s="21">
        <v>6225003</v>
      </c>
      <c r="F73" s="22">
        <v>40000000</v>
      </c>
      <c r="G73" s="20">
        <v>21000000</v>
      </c>
      <c r="H73" s="23">
        <v>21000000</v>
      </c>
      <c r="I73" s="24">
        <v>3614272</v>
      </c>
      <c r="J73" s="25">
        <v>50000000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191472530</v>
      </c>
      <c r="D74" s="66">
        <f t="shared" ref="D74:L74" si="6">SUM(D70:D73)</f>
        <v>152540819</v>
      </c>
      <c r="E74" s="67">
        <f t="shared" si="6"/>
        <v>83951957</v>
      </c>
      <c r="F74" s="68">
        <f t="shared" si="6"/>
        <v>231469401</v>
      </c>
      <c r="G74" s="66">
        <f t="shared" si="6"/>
        <v>216856548</v>
      </c>
      <c r="H74" s="69">
        <f t="shared" si="6"/>
        <v>216856548</v>
      </c>
      <c r="I74" s="70">
        <f t="shared" si="6"/>
        <v>132532654</v>
      </c>
      <c r="J74" s="71">
        <f t="shared" si="6"/>
        <v>236249799</v>
      </c>
      <c r="K74" s="66">
        <f t="shared" si="6"/>
        <v>197524000</v>
      </c>
      <c r="L74" s="67">
        <f t="shared" si="6"/>
        <v>225286999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2847056</v>
      </c>
      <c r="D43" s="14">
        <f t="shared" ref="D43:L43" si="0">SUM(D44:D46)</f>
        <v>-54515248</v>
      </c>
      <c r="E43" s="15">
        <f t="shared" si="0"/>
        <v>13382156</v>
      </c>
      <c r="F43" s="16">
        <f t="shared" si="0"/>
        <v>20000000</v>
      </c>
      <c r="G43" s="14">
        <f t="shared" si="0"/>
        <v>24240194</v>
      </c>
      <c r="H43" s="17">
        <f>SUM(H44:H46)</f>
        <v>24240194</v>
      </c>
      <c r="I43" s="18">
        <f t="shared" si="0"/>
        <v>18169185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4171</v>
      </c>
      <c r="D44" s="20">
        <v>1744116</v>
      </c>
      <c r="E44" s="21">
        <v>561582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2842885</v>
      </c>
      <c r="D45" s="26">
        <v>-56259364</v>
      </c>
      <c r="E45" s="27">
        <v>12820574</v>
      </c>
      <c r="F45" s="28">
        <v>20000000</v>
      </c>
      <c r="G45" s="26">
        <v>24240194</v>
      </c>
      <c r="H45" s="29">
        <v>24240194</v>
      </c>
      <c r="I45" s="30">
        <v>18169185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1122057</v>
      </c>
      <c r="D47" s="14">
        <f t="shared" ref="D47:L47" si="1">SUM(D48:D52)</f>
        <v>2558397</v>
      </c>
      <c r="E47" s="18">
        <f t="shared" si="1"/>
        <v>4618801</v>
      </c>
      <c r="F47" s="32">
        <f t="shared" si="1"/>
        <v>0</v>
      </c>
      <c r="G47" s="14">
        <f t="shared" si="1"/>
        <v>121000</v>
      </c>
      <c r="H47" s="17">
        <f>SUM(H48:H52)</f>
        <v>121000</v>
      </c>
      <c r="I47" s="33">
        <f t="shared" si="1"/>
        <v>104848</v>
      </c>
      <c r="J47" s="16">
        <f t="shared" si="1"/>
        <v>9724678</v>
      </c>
      <c r="K47" s="14">
        <f t="shared" si="1"/>
        <v>0</v>
      </c>
      <c r="L47" s="18">
        <f t="shared" si="1"/>
        <v>1500000</v>
      </c>
    </row>
    <row r="48" spans="1:12" ht="13.5" x14ac:dyDescent="0.25">
      <c r="A48" s="3" t="s">
        <v>25</v>
      </c>
      <c r="B48" s="2" t="s">
        <v>20</v>
      </c>
      <c r="C48" s="20">
        <v>3091383</v>
      </c>
      <c r="D48" s="20"/>
      <c r="E48" s="21">
        <v>6831153</v>
      </c>
      <c r="F48" s="22"/>
      <c r="G48" s="20">
        <v>121000</v>
      </c>
      <c r="H48" s="23">
        <v>121000</v>
      </c>
      <c r="I48" s="24">
        <v>104848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-5788478</v>
      </c>
      <c r="D49" s="20">
        <v>-3262291</v>
      </c>
      <c r="E49" s="21">
        <v>411328</v>
      </c>
      <c r="F49" s="22"/>
      <c r="G49" s="20"/>
      <c r="H49" s="23"/>
      <c r="I49" s="24"/>
      <c r="J49" s="25">
        <v>9724678</v>
      </c>
      <c r="K49" s="20"/>
      <c r="L49" s="21">
        <v>1500000</v>
      </c>
    </row>
    <row r="50" spans="1:12" ht="13.5" x14ac:dyDescent="0.25">
      <c r="A50" s="3" t="s">
        <v>27</v>
      </c>
      <c r="B50" s="2" t="s">
        <v>20</v>
      </c>
      <c r="C50" s="20">
        <v>3819152</v>
      </c>
      <c r="D50" s="20">
        <v>5820688</v>
      </c>
      <c r="E50" s="21">
        <v>-2623680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32599936</v>
      </c>
      <c r="D53" s="14">
        <f t="shared" ref="D53:L53" si="2">SUM(D54:D56)</f>
        <v>19190340</v>
      </c>
      <c r="E53" s="18">
        <f t="shared" si="2"/>
        <v>52223081</v>
      </c>
      <c r="F53" s="32">
        <f t="shared" si="2"/>
        <v>72000000</v>
      </c>
      <c r="G53" s="14">
        <f t="shared" si="2"/>
        <v>65601962</v>
      </c>
      <c r="H53" s="17">
        <f>SUM(H54:H56)</f>
        <v>65601962</v>
      </c>
      <c r="I53" s="33">
        <f t="shared" si="2"/>
        <v>35134126</v>
      </c>
      <c r="J53" s="16">
        <f t="shared" si="2"/>
        <v>11188972</v>
      </c>
      <c r="K53" s="14">
        <f t="shared" si="2"/>
        <v>13036676</v>
      </c>
      <c r="L53" s="18">
        <f t="shared" si="2"/>
        <v>16000000</v>
      </c>
    </row>
    <row r="54" spans="1:12" ht="13.5" x14ac:dyDescent="0.25">
      <c r="A54" s="3" t="s">
        <v>31</v>
      </c>
      <c r="B54" s="2" t="s">
        <v>20</v>
      </c>
      <c r="C54" s="20"/>
      <c r="D54" s="20">
        <v>250239</v>
      </c>
      <c r="E54" s="21">
        <v>21791659</v>
      </c>
      <c r="F54" s="22">
        <v>11000000</v>
      </c>
      <c r="G54" s="20">
        <v>17273675</v>
      </c>
      <c r="H54" s="23">
        <v>17273675</v>
      </c>
      <c r="I54" s="24">
        <v>8501949</v>
      </c>
      <c r="J54" s="25">
        <v>5000000</v>
      </c>
      <c r="K54" s="20">
        <v>1000000</v>
      </c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32599936</v>
      </c>
      <c r="D55" s="20">
        <v>18940101</v>
      </c>
      <c r="E55" s="21">
        <v>30431422</v>
      </c>
      <c r="F55" s="22">
        <v>61000000</v>
      </c>
      <c r="G55" s="20">
        <v>48328287</v>
      </c>
      <c r="H55" s="23">
        <v>48328287</v>
      </c>
      <c r="I55" s="24">
        <v>26632177</v>
      </c>
      <c r="J55" s="25">
        <v>6188972</v>
      </c>
      <c r="K55" s="20">
        <v>12036676</v>
      </c>
      <c r="L55" s="21">
        <v>15000000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-7474933</v>
      </c>
      <c r="D57" s="14">
        <f t="shared" ref="D57:L57" si="3">SUM(D58:D61)</f>
        <v>33766205</v>
      </c>
      <c r="E57" s="18">
        <f t="shared" si="3"/>
        <v>-84437957</v>
      </c>
      <c r="F57" s="32">
        <f t="shared" si="3"/>
        <v>97041750</v>
      </c>
      <c r="G57" s="14">
        <f t="shared" si="3"/>
        <v>135498845</v>
      </c>
      <c r="H57" s="17">
        <f>SUM(H58:H61)</f>
        <v>135498845</v>
      </c>
      <c r="I57" s="33">
        <f t="shared" si="3"/>
        <v>101302538</v>
      </c>
      <c r="J57" s="16">
        <f t="shared" si="3"/>
        <v>209119750</v>
      </c>
      <c r="K57" s="14">
        <f t="shared" si="3"/>
        <v>191757575</v>
      </c>
      <c r="L57" s="18">
        <f t="shared" si="3"/>
        <v>213478350</v>
      </c>
    </row>
    <row r="58" spans="1:12" ht="13.5" x14ac:dyDescent="0.25">
      <c r="A58" s="3" t="s">
        <v>35</v>
      </c>
      <c r="B58" s="2" t="s">
        <v>20</v>
      </c>
      <c r="C58" s="20">
        <v>-133432801</v>
      </c>
      <c r="D58" s="20">
        <v>2741403</v>
      </c>
      <c r="E58" s="21">
        <v>-153772552</v>
      </c>
      <c r="F58" s="22">
        <v>37350277</v>
      </c>
      <c r="G58" s="20">
        <v>45581480</v>
      </c>
      <c r="H58" s="23">
        <v>45581480</v>
      </c>
      <c r="I58" s="24">
        <v>35319880</v>
      </c>
      <c r="J58" s="25">
        <v>29887277</v>
      </c>
      <c r="K58" s="20">
        <v>12500000</v>
      </c>
      <c r="L58" s="21">
        <v>13000000</v>
      </c>
    </row>
    <row r="59" spans="1:12" ht="13.5" x14ac:dyDescent="0.25">
      <c r="A59" s="3" t="s">
        <v>36</v>
      </c>
      <c r="B59" s="2" t="s">
        <v>20</v>
      </c>
      <c r="C59" s="20">
        <v>56877210</v>
      </c>
      <c r="D59" s="20">
        <v>33706989</v>
      </c>
      <c r="E59" s="21">
        <v>43847901</v>
      </c>
      <c r="F59" s="22">
        <v>4690500</v>
      </c>
      <c r="G59" s="20">
        <v>64752452</v>
      </c>
      <c r="H59" s="23">
        <v>64752452</v>
      </c>
      <c r="I59" s="24">
        <v>40888605</v>
      </c>
      <c r="J59" s="25">
        <v>90743000</v>
      </c>
      <c r="K59" s="20">
        <v>73000000</v>
      </c>
      <c r="L59" s="21">
        <v>133482450</v>
      </c>
    </row>
    <row r="60" spans="1:12" ht="13.5" x14ac:dyDescent="0.25">
      <c r="A60" s="3" t="s">
        <v>37</v>
      </c>
      <c r="B60" s="2" t="s">
        <v>20</v>
      </c>
      <c r="C60" s="26">
        <v>61617908</v>
      </c>
      <c r="D60" s="26">
        <v>-2682187</v>
      </c>
      <c r="E60" s="27">
        <v>25486694</v>
      </c>
      <c r="F60" s="28">
        <v>40500973</v>
      </c>
      <c r="G60" s="26">
        <v>22164913</v>
      </c>
      <c r="H60" s="29">
        <v>22164913</v>
      </c>
      <c r="I60" s="30">
        <v>22085555</v>
      </c>
      <c r="J60" s="31">
        <v>73989473</v>
      </c>
      <c r="K60" s="26">
        <v>86481029</v>
      </c>
      <c r="L60" s="27">
        <v>59872500</v>
      </c>
    </row>
    <row r="61" spans="1:12" ht="13.5" x14ac:dyDescent="0.25">
      <c r="A61" s="3" t="s">
        <v>38</v>
      </c>
      <c r="B61" s="2" t="s">
        <v>20</v>
      </c>
      <c r="C61" s="20">
        <v>7462750</v>
      </c>
      <c r="D61" s="20"/>
      <c r="E61" s="21"/>
      <c r="F61" s="22">
        <v>14500000</v>
      </c>
      <c r="G61" s="20">
        <v>3000000</v>
      </c>
      <c r="H61" s="23">
        <v>3000000</v>
      </c>
      <c r="I61" s="24">
        <v>3008498</v>
      </c>
      <c r="J61" s="25">
        <v>14500000</v>
      </c>
      <c r="K61" s="20">
        <v>19776546</v>
      </c>
      <c r="L61" s="21">
        <v>7123400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29094116</v>
      </c>
      <c r="D63" s="66">
        <f t="shared" ref="D63:L63" si="4">+D43+D47+D53+D57+D62</f>
        <v>999694</v>
      </c>
      <c r="E63" s="67">
        <f t="shared" si="4"/>
        <v>-14213919</v>
      </c>
      <c r="F63" s="68">
        <f t="shared" si="4"/>
        <v>189041750</v>
      </c>
      <c r="G63" s="66">
        <f t="shared" si="4"/>
        <v>225462001</v>
      </c>
      <c r="H63" s="69">
        <f t="shared" si="4"/>
        <v>225462001</v>
      </c>
      <c r="I63" s="70">
        <f t="shared" si="4"/>
        <v>154710697</v>
      </c>
      <c r="J63" s="71">
        <f t="shared" si="4"/>
        <v>230033400</v>
      </c>
      <c r="K63" s="66">
        <f t="shared" si="4"/>
        <v>204794251</v>
      </c>
      <c r="L63" s="67">
        <f t="shared" si="4"/>
        <v>230978350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90509107</v>
      </c>
      <c r="D66" s="20">
        <v>88056068</v>
      </c>
      <c r="E66" s="34">
        <v>140622199</v>
      </c>
      <c r="F66" s="25">
        <v>133041750</v>
      </c>
      <c r="G66" s="20">
        <v>125498001</v>
      </c>
      <c r="H66" s="23">
        <v>125498001</v>
      </c>
      <c r="I66" s="21">
        <v>118318855</v>
      </c>
      <c r="J66" s="35">
        <v>192802400</v>
      </c>
      <c r="K66" s="20">
        <v>204794251</v>
      </c>
      <c r="L66" s="23">
        <v>230978350</v>
      </c>
    </row>
    <row r="67" spans="1:12" ht="13.5" x14ac:dyDescent="0.25">
      <c r="A67" s="3" t="s">
        <v>45</v>
      </c>
      <c r="B67" s="2" t="s">
        <v>20</v>
      </c>
      <c r="C67" s="20">
        <v>25518980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116028087</v>
      </c>
      <c r="D70" s="36">
        <f t="shared" ref="D70:L70" si="5">SUM(D66:D69)</f>
        <v>88056068</v>
      </c>
      <c r="E70" s="37">
        <f t="shared" si="5"/>
        <v>140622199</v>
      </c>
      <c r="F70" s="38">
        <f t="shared" si="5"/>
        <v>133041750</v>
      </c>
      <c r="G70" s="36">
        <f t="shared" si="5"/>
        <v>125498001</v>
      </c>
      <c r="H70" s="39">
        <f t="shared" si="5"/>
        <v>125498001</v>
      </c>
      <c r="I70" s="40">
        <f t="shared" si="5"/>
        <v>118318855</v>
      </c>
      <c r="J70" s="41">
        <f t="shared" si="5"/>
        <v>192802400</v>
      </c>
      <c r="K70" s="36">
        <f t="shared" si="5"/>
        <v>204794251</v>
      </c>
      <c r="L70" s="37">
        <f t="shared" si="5"/>
        <v>230978350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45569753</v>
      </c>
      <c r="D73" s="20">
        <v>20580943</v>
      </c>
      <c r="E73" s="21">
        <v>-154836118</v>
      </c>
      <c r="F73" s="22">
        <v>56000000</v>
      </c>
      <c r="G73" s="20">
        <v>99964000</v>
      </c>
      <c r="H73" s="23">
        <v>99964000</v>
      </c>
      <c r="I73" s="24">
        <v>32924233</v>
      </c>
      <c r="J73" s="25">
        <v>37231000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161597840</v>
      </c>
      <c r="D74" s="66">
        <f t="shared" ref="D74:L74" si="6">SUM(D70:D73)</f>
        <v>108637011</v>
      </c>
      <c r="E74" s="67">
        <f t="shared" si="6"/>
        <v>-14213919</v>
      </c>
      <c r="F74" s="68">
        <f t="shared" si="6"/>
        <v>189041750</v>
      </c>
      <c r="G74" s="66">
        <f t="shared" si="6"/>
        <v>225462001</v>
      </c>
      <c r="H74" s="69">
        <f t="shared" si="6"/>
        <v>225462001</v>
      </c>
      <c r="I74" s="70">
        <f t="shared" si="6"/>
        <v>151243088</v>
      </c>
      <c r="J74" s="71">
        <f t="shared" si="6"/>
        <v>230033400</v>
      </c>
      <c r="K74" s="66">
        <f t="shared" si="6"/>
        <v>204794251</v>
      </c>
      <c r="L74" s="67">
        <f t="shared" si="6"/>
        <v>230978350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6735752</v>
      </c>
      <c r="D43" s="14">
        <f t="shared" ref="D43:L43" si="0">SUM(D44:D46)</f>
        <v>16160195</v>
      </c>
      <c r="E43" s="15">
        <f t="shared" si="0"/>
        <v>35520762</v>
      </c>
      <c r="F43" s="16">
        <f t="shared" si="0"/>
        <v>20907775</v>
      </c>
      <c r="G43" s="14">
        <f t="shared" si="0"/>
        <v>33761722</v>
      </c>
      <c r="H43" s="17">
        <f>SUM(H44:H46)</f>
        <v>33761722</v>
      </c>
      <c r="I43" s="18">
        <f t="shared" si="0"/>
        <v>23981322</v>
      </c>
      <c r="J43" s="19">
        <f t="shared" si="0"/>
        <v>23575344</v>
      </c>
      <c r="K43" s="14">
        <f t="shared" si="0"/>
        <v>28395000</v>
      </c>
      <c r="L43" s="17">
        <f t="shared" si="0"/>
        <v>23150487</v>
      </c>
    </row>
    <row r="44" spans="1:12" ht="13.5" x14ac:dyDescent="0.25">
      <c r="A44" s="3" t="s">
        <v>21</v>
      </c>
      <c r="B44" s="2" t="s">
        <v>20</v>
      </c>
      <c r="C44" s="20">
        <v>289986</v>
      </c>
      <c r="D44" s="20">
        <v>55050</v>
      </c>
      <c r="E44" s="21">
        <v>309017</v>
      </c>
      <c r="F44" s="22"/>
      <c r="G44" s="20">
        <v>46383</v>
      </c>
      <c r="H44" s="23">
        <v>46383</v>
      </c>
      <c r="I44" s="24">
        <v>46381</v>
      </c>
      <c r="J44" s="25">
        <v>11500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6445766</v>
      </c>
      <c r="D45" s="26">
        <v>16099595</v>
      </c>
      <c r="E45" s="27">
        <v>35211745</v>
      </c>
      <c r="F45" s="28">
        <v>20907775</v>
      </c>
      <c r="G45" s="26">
        <v>33685339</v>
      </c>
      <c r="H45" s="29">
        <v>33685339</v>
      </c>
      <c r="I45" s="30">
        <v>23905407</v>
      </c>
      <c r="J45" s="31">
        <v>23563844</v>
      </c>
      <c r="K45" s="26">
        <v>28395000</v>
      </c>
      <c r="L45" s="27">
        <v>23150487</v>
      </c>
    </row>
    <row r="46" spans="1:12" ht="13.5" x14ac:dyDescent="0.25">
      <c r="A46" s="3" t="s">
        <v>23</v>
      </c>
      <c r="B46" s="2" t="s">
        <v>20</v>
      </c>
      <c r="C46" s="20"/>
      <c r="D46" s="20">
        <v>5550</v>
      </c>
      <c r="E46" s="21"/>
      <c r="F46" s="22"/>
      <c r="G46" s="20">
        <v>30000</v>
      </c>
      <c r="H46" s="23">
        <v>30000</v>
      </c>
      <c r="I46" s="24">
        <v>29534</v>
      </c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45714516</v>
      </c>
      <c r="D47" s="14">
        <f t="shared" ref="D47:L47" si="1">SUM(D48:D52)</f>
        <v>29999077</v>
      </c>
      <c r="E47" s="18">
        <f t="shared" si="1"/>
        <v>22919239</v>
      </c>
      <c r="F47" s="32">
        <f t="shared" si="1"/>
        <v>49630000</v>
      </c>
      <c r="G47" s="14">
        <f t="shared" si="1"/>
        <v>55665648</v>
      </c>
      <c r="H47" s="17">
        <f>SUM(H48:H52)</f>
        <v>55665648</v>
      </c>
      <c r="I47" s="33">
        <f t="shared" si="1"/>
        <v>46783252</v>
      </c>
      <c r="J47" s="16">
        <f t="shared" si="1"/>
        <v>88300000</v>
      </c>
      <c r="K47" s="14">
        <f t="shared" si="1"/>
        <v>19600000</v>
      </c>
      <c r="L47" s="18">
        <f t="shared" si="1"/>
        <v>19600000</v>
      </c>
    </row>
    <row r="48" spans="1:12" ht="13.5" x14ac:dyDescent="0.25">
      <c r="A48" s="3" t="s">
        <v>25</v>
      </c>
      <c r="B48" s="2" t="s">
        <v>20</v>
      </c>
      <c r="C48" s="20">
        <v>782345</v>
      </c>
      <c r="D48" s="20">
        <v>1379007</v>
      </c>
      <c r="E48" s="21">
        <v>1710603</v>
      </c>
      <c r="F48" s="22">
        <v>2850000</v>
      </c>
      <c r="G48" s="20">
        <v>2977221</v>
      </c>
      <c r="H48" s="23">
        <v>2977221</v>
      </c>
      <c r="I48" s="24">
        <v>2707785</v>
      </c>
      <c r="J48" s="25">
        <v>4300000</v>
      </c>
      <c r="K48" s="20">
        <v>1650000</v>
      </c>
      <c r="L48" s="21">
        <v>5775000</v>
      </c>
    </row>
    <row r="49" spans="1:12" ht="13.5" x14ac:dyDescent="0.25">
      <c r="A49" s="3" t="s">
        <v>26</v>
      </c>
      <c r="B49" s="2" t="s">
        <v>20</v>
      </c>
      <c r="C49" s="20">
        <v>20965142</v>
      </c>
      <c r="D49" s="20">
        <v>18950695</v>
      </c>
      <c r="E49" s="21">
        <v>6066617</v>
      </c>
      <c r="F49" s="22">
        <v>8100000</v>
      </c>
      <c r="G49" s="20">
        <v>7205601</v>
      </c>
      <c r="H49" s="23">
        <v>7205601</v>
      </c>
      <c r="I49" s="24">
        <v>6322467</v>
      </c>
      <c r="J49" s="25">
        <v>11500000</v>
      </c>
      <c r="K49" s="20">
        <v>8000000</v>
      </c>
      <c r="L49" s="21">
        <v>5500000</v>
      </c>
    </row>
    <row r="50" spans="1:12" ht="13.5" x14ac:dyDescent="0.25">
      <c r="A50" s="3" t="s">
        <v>27</v>
      </c>
      <c r="B50" s="2" t="s">
        <v>20</v>
      </c>
      <c r="C50" s="20">
        <v>1533969</v>
      </c>
      <c r="D50" s="20">
        <v>3154083</v>
      </c>
      <c r="E50" s="21">
        <v>2463440</v>
      </c>
      <c r="F50" s="22">
        <v>5135000</v>
      </c>
      <c r="G50" s="20">
        <v>9658343</v>
      </c>
      <c r="H50" s="23">
        <v>9658343</v>
      </c>
      <c r="I50" s="24">
        <v>4934551</v>
      </c>
      <c r="J50" s="25">
        <v>8500000</v>
      </c>
      <c r="K50" s="20">
        <v>7000000</v>
      </c>
      <c r="L50" s="21">
        <v>7000000</v>
      </c>
    </row>
    <row r="51" spans="1:12" ht="13.5" x14ac:dyDescent="0.25">
      <c r="A51" s="3" t="s">
        <v>28</v>
      </c>
      <c r="B51" s="2" t="s">
        <v>20</v>
      </c>
      <c r="C51" s="20">
        <v>22433060</v>
      </c>
      <c r="D51" s="20">
        <v>6515292</v>
      </c>
      <c r="E51" s="21">
        <v>12678579</v>
      </c>
      <c r="F51" s="22">
        <v>33545000</v>
      </c>
      <c r="G51" s="20">
        <v>35824483</v>
      </c>
      <c r="H51" s="23">
        <v>35824483</v>
      </c>
      <c r="I51" s="24">
        <v>32818449</v>
      </c>
      <c r="J51" s="25">
        <v>64000000</v>
      </c>
      <c r="K51" s="20">
        <v>2950000</v>
      </c>
      <c r="L51" s="21">
        <v>1325000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73755722</v>
      </c>
      <c r="D53" s="14">
        <f t="shared" ref="D53:L53" si="2">SUM(D54:D56)</f>
        <v>35902363</v>
      </c>
      <c r="E53" s="18">
        <f t="shared" si="2"/>
        <v>27686839</v>
      </c>
      <c r="F53" s="32">
        <f t="shared" si="2"/>
        <v>34619493</v>
      </c>
      <c r="G53" s="14">
        <f t="shared" si="2"/>
        <v>38358694</v>
      </c>
      <c r="H53" s="17">
        <f>SUM(H54:H56)</f>
        <v>38358694</v>
      </c>
      <c r="I53" s="33">
        <f t="shared" si="2"/>
        <v>32150453</v>
      </c>
      <c r="J53" s="16">
        <f t="shared" si="2"/>
        <v>63466580</v>
      </c>
      <c r="K53" s="14">
        <f t="shared" si="2"/>
        <v>43001523</v>
      </c>
      <c r="L53" s="18">
        <f t="shared" si="2"/>
        <v>33349259</v>
      </c>
    </row>
    <row r="54" spans="1:12" ht="13.5" x14ac:dyDescent="0.25">
      <c r="A54" s="3" t="s">
        <v>31</v>
      </c>
      <c r="B54" s="2" t="s">
        <v>20</v>
      </c>
      <c r="C54" s="20">
        <v>154305</v>
      </c>
      <c r="D54" s="20">
        <v>14281</v>
      </c>
      <c r="E54" s="21">
        <v>76356</v>
      </c>
      <c r="F54" s="22"/>
      <c r="G54" s="20"/>
      <c r="H54" s="23"/>
      <c r="I54" s="24">
        <v>8980</v>
      </c>
      <c r="J54" s="25">
        <v>301000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73601417</v>
      </c>
      <c r="D55" s="20">
        <v>35888082</v>
      </c>
      <c r="E55" s="21">
        <v>27610483</v>
      </c>
      <c r="F55" s="22">
        <v>34619493</v>
      </c>
      <c r="G55" s="20">
        <v>38358694</v>
      </c>
      <c r="H55" s="23">
        <v>38358694</v>
      </c>
      <c r="I55" s="24">
        <v>32141473</v>
      </c>
      <c r="J55" s="25">
        <v>63165580</v>
      </c>
      <c r="K55" s="20">
        <v>43001523</v>
      </c>
      <c r="L55" s="21">
        <v>33349259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95440465</v>
      </c>
      <c r="D57" s="14">
        <f t="shared" ref="D57:L57" si="3">SUM(D58:D61)</f>
        <v>74989824</v>
      </c>
      <c r="E57" s="18">
        <f t="shared" si="3"/>
        <v>104777641</v>
      </c>
      <c r="F57" s="32">
        <f t="shared" si="3"/>
        <v>352265942</v>
      </c>
      <c r="G57" s="14">
        <f t="shared" si="3"/>
        <v>367956074</v>
      </c>
      <c r="H57" s="17">
        <f>SUM(H58:H61)</f>
        <v>367956074</v>
      </c>
      <c r="I57" s="33">
        <f t="shared" si="3"/>
        <v>339756032</v>
      </c>
      <c r="J57" s="16">
        <f t="shared" si="3"/>
        <v>590883550</v>
      </c>
      <c r="K57" s="14">
        <f t="shared" si="3"/>
        <v>486601741</v>
      </c>
      <c r="L57" s="18">
        <f t="shared" si="3"/>
        <v>63519387</v>
      </c>
    </row>
    <row r="58" spans="1:12" ht="13.5" x14ac:dyDescent="0.25">
      <c r="A58" s="3" t="s">
        <v>35</v>
      </c>
      <c r="B58" s="2" t="s">
        <v>20</v>
      </c>
      <c r="C58" s="20">
        <v>63721886</v>
      </c>
      <c r="D58" s="20">
        <v>45041510</v>
      </c>
      <c r="E58" s="21">
        <v>68427977</v>
      </c>
      <c r="F58" s="22">
        <v>41400797</v>
      </c>
      <c r="G58" s="20">
        <v>72498126</v>
      </c>
      <c r="H58" s="23">
        <v>72498126</v>
      </c>
      <c r="I58" s="24">
        <v>43805592</v>
      </c>
      <c r="J58" s="25">
        <v>35761884</v>
      </c>
      <c r="K58" s="20">
        <v>39001522</v>
      </c>
      <c r="L58" s="21">
        <v>39944041</v>
      </c>
    </row>
    <row r="59" spans="1:12" ht="13.5" x14ac:dyDescent="0.25">
      <c r="A59" s="3" t="s">
        <v>36</v>
      </c>
      <c r="B59" s="2" t="s">
        <v>20</v>
      </c>
      <c r="C59" s="20">
        <v>16551195</v>
      </c>
      <c r="D59" s="20">
        <v>15570632</v>
      </c>
      <c r="E59" s="21">
        <v>10362198</v>
      </c>
      <c r="F59" s="22">
        <v>27204688</v>
      </c>
      <c r="G59" s="20">
        <v>25444144</v>
      </c>
      <c r="H59" s="23">
        <v>25444144</v>
      </c>
      <c r="I59" s="24">
        <v>25587983</v>
      </c>
      <c r="J59" s="25">
        <v>13787936</v>
      </c>
      <c r="K59" s="20">
        <v>8176000</v>
      </c>
      <c r="L59" s="21">
        <v>9968650</v>
      </c>
    </row>
    <row r="60" spans="1:12" ht="13.5" x14ac:dyDescent="0.25">
      <c r="A60" s="3" t="s">
        <v>37</v>
      </c>
      <c r="B60" s="2" t="s">
        <v>20</v>
      </c>
      <c r="C60" s="26">
        <v>12054523</v>
      </c>
      <c r="D60" s="26">
        <v>6153446</v>
      </c>
      <c r="E60" s="27">
        <v>22205581</v>
      </c>
      <c r="F60" s="28">
        <v>275810457</v>
      </c>
      <c r="G60" s="26">
        <v>263052616</v>
      </c>
      <c r="H60" s="29">
        <v>263052616</v>
      </c>
      <c r="I60" s="30">
        <v>263660065</v>
      </c>
      <c r="J60" s="31">
        <v>533603730</v>
      </c>
      <c r="K60" s="26">
        <v>437424219</v>
      </c>
      <c r="L60" s="27">
        <v>11606696</v>
      </c>
    </row>
    <row r="61" spans="1:12" ht="13.5" x14ac:dyDescent="0.25">
      <c r="A61" s="3" t="s">
        <v>38</v>
      </c>
      <c r="B61" s="2" t="s">
        <v>20</v>
      </c>
      <c r="C61" s="20">
        <v>3112861</v>
      </c>
      <c r="D61" s="20">
        <v>8224236</v>
      </c>
      <c r="E61" s="21">
        <v>3781885</v>
      </c>
      <c r="F61" s="22">
        <v>7850000</v>
      </c>
      <c r="G61" s="20">
        <v>6961188</v>
      </c>
      <c r="H61" s="23">
        <v>6961188</v>
      </c>
      <c r="I61" s="24">
        <v>6702392</v>
      </c>
      <c r="J61" s="25">
        <v>7730000</v>
      </c>
      <c r="K61" s="20">
        <v>2000000</v>
      </c>
      <c r="L61" s="21">
        <v>2000000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221646455</v>
      </c>
      <c r="D63" s="66">
        <f t="shared" ref="D63:L63" si="4">+D43+D47+D53+D57+D62</f>
        <v>157051459</v>
      </c>
      <c r="E63" s="67">
        <f t="shared" si="4"/>
        <v>190904481</v>
      </c>
      <c r="F63" s="68">
        <f t="shared" si="4"/>
        <v>457423210</v>
      </c>
      <c r="G63" s="66">
        <f t="shared" si="4"/>
        <v>495742138</v>
      </c>
      <c r="H63" s="69">
        <f t="shared" si="4"/>
        <v>495742138</v>
      </c>
      <c r="I63" s="70">
        <f t="shared" si="4"/>
        <v>442671059</v>
      </c>
      <c r="J63" s="71">
        <f t="shared" si="4"/>
        <v>766225474</v>
      </c>
      <c r="K63" s="66">
        <f t="shared" si="4"/>
        <v>577598264</v>
      </c>
      <c r="L63" s="67">
        <f t="shared" si="4"/>
        <v>139619133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75212470</v>
      </c>
      <c r="D66" s="20">
        <v>67927673</v>
      </c>
      <c r="E66" s="34">
        <v>67181656</v>
      </c>
      <c r="F66" s="25">
        <v>347761739</v>
      </c>
      <c r="G66" s="20">
        <v>332457392</v>
      </c>
      <c r="H66" s="23">
        <v>332457392</v>
      </c>
      <c r="I66" s="21">
        <v>326620037</v>
      </c>
      <c r="J66" s="35">
        <v>603613043</v>
      </c>
      <c r="K66" s="20">
        <v>487273481</v>
      </c>
      <c r="L66" s="23">
        <v>51014785</v>
      </c>
    </row>
    <row r="67" spans="1:12" ht="13.5" x14ac:dyDescent="0.25">
      <c r="A67" s="3" t="s">
        <v>45</v>
      </c>
      <c r="B67" s="2" t="s">
        <v>20</v>
      </c>
      <c r="C67" s="20">
        <v>65630345</v>
      </c>
      <c r="D67" s="20">
        <v>23964459</v>
      </c>
      <c r="E67" s="21">
        <v>18444344</v>
      </c>
      <c r="F67" s="22">
        <v>35532826</v>
      </c>
      <c r="G67" s="20">
        <v>36507039</v>
      </c>
      <c r="H67" s="23">
        <v>36507039</v>
      </c>
      <c r="I67" s="24">
        <v>33131498</v>
      </c>
      <c r="J67" s="25">
        <v>52826087</v>
      </c>
      <c r="K67" s="20">
        <v>10434783</v>
      </c>
      <c r="L67" s="21">
        <v>10904348</v>
      </c>
    </row>
    <row r="68" spans="1:12" ht="13.5" x14ac:dyDescent="0.25">
      <c r="A68" s="3" t="s">
        <v>46</v>
      </c>
      <c r="B68" s="2" t="s">
        <v>20</v>
      </c>
      <c r="C68" s="26"/>
      <c r="D68" s="26">
        <v>3168663</v>
      </c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2853688</v>
      </c>
      <c r="D69" s="20">
        <v>17712546</v>
      </c>
      <c r="E69" s="21">
        <v>30072277</v>
      </c>
      <c r="F69" s="22">
        <v>8500000</v>
      </c>
      <c r="G69" s="20">
        <v>35491776</v>
      </c>
      <c r="H69" s="23">
        <v>35491776</v>
      </c>
      <c r="I69" s="24">
        <v>6786009</v>
      </c>
      <c r="J69" s="25">
        <v>8000000</v>
      </c>
      <c r="K69" s="20">
        <v>8000000</v>
      </c>
      <c r="L69" s="21">
        <v>8000000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143696503</v>
      </c>
      <c r="D70" s="36">
        <f t="shared" ref="D70:L70" si="5">SUM(D66:D69)</f>
        <v>112773341</v>
      </c>
      <c r="E70" s="37">
        <f t="shared" si="5"/>
        <v>115698277</v>
      </c>
      <c r="F70" s="38">
        <f t="shared" si="5"/>
        <v>391794565</v>
      </c>
      <c r="G70" s="36">
        <f t="shared" si="5"/>
        <v>404456207</v>
      </c>
      <c r="H70" s="39">
        <f t="shared" si="5"/>
        <v>404456207</v>
      </c>
      <c r="I70" s="40">
        <f t="shared" si="5"/>
        <v>366537544</v>
      </c>
      <c r="J70" s="41">
        <f t="shared" si="5"/>
        <v>664439130</v>
      </c>
      <c r="K70" s="36">
        <f t="shared" si="5"/>
        <v>505708264</v>
      </c>
      <c r="L70" s="37">
        <f t="shared" si="5"/>
        <v>69919133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77949952</v>
      </c>
      <c r="D73" s="20">
        <v>44278118</v>
      </c>
      <c r="E73" s="21">
        <v>75206204</v>
      </c>
      <c r="F73" s="22">
        <v>65628645</v>
      </c>
      <c r="G73" s="20">
        <v>91285931</v>
      </c>
      <c r="H73" s="23">
        <v>91285931</v>
      </c>
      <c r="I73" s="24">
        <v>76133515</v>
      </c>
      <c r="J73" s="25">
        <v>101786344</v>
      </c>
      <c r="K73" s="20">
        <v>71890000</v>
      </c>
      <c r="L73" s="21">
        <v>69700000</v>
      </c>
    </row>
    <row r="74" spans="1:12" ht="13.5" x14ac:dyDescent="0.25">
      <c r="A74" s="4" t="s">
        <v>53</v>
      </c>
      <c r="B74" s="5" t="s">
        <v>54</v>
      </c>
      <c r="C74" s="66">
        <f>SUM(C70:C73)</f>
        <v>221646455</v>
      </c>
      <c r="D74" s="66">
        <f t="shared" ref="D74:L74" si="6">SUM(D70:D73)</f>
        <v>157051459</v>
      </c>
      <c r="E74" s="67">
        <f t="shared" si="6"/>
        <v>190904481</v>
      </c>
      <c r="F74" s="68">
        <f t="shared" si="6"/>
        <v>457423210</v>
      </c>
      <c r="G74" s="66">
        <f t="shared" si="6"/>
        <v>495742138</v>
      </c>
      <c r="H74" s="69">
        <f t="shared" si="6"/>
        <v>495742138</v>
      </c>
      <c r="I74" s="70">
        <f t="shared" si="6"/>
        <v>442671059</v>
      </c>
      <c r="J74" s="71">
        <f t="shared" si="6"/>
        <v>766225474</v>
      </c>
      <c r="K74" s="66">
        <f t="shared" si="6"/>
        <v>577598264</v>
      </c>
      <c r="L74" s="67">
        <f t="shared" si="6"/>
        <v>139619133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71798368</v>
      </c>
      <c r="D43" s="14">
        <f t="shared" ref="D43:L43" si="0">SUM(D44:D46)</f>
        <v>23934054</v>
      </c>
      <c r="E43" s="15">
        <f t="shared" si="0"/>
        <v>31387813</v>
      </c>
      <c r="F43" s="16">
        <f t="shared" si="0"/>
        <v>34691000</v>
      </c>
      <c r="G43" s="14">
        <f t="shared" si="0"/>
        <v>36542014</v>
      </c>
      <c r="H43" s="17">
        <f>SUM(H44:H46)</f>
        <v>36542014</v>
      </c>
      <c r="I43" s="18">
        <f t="shared" si="0"/>
        <v>28475640</v>
      </c>
      <c r="J43" s="19">
        <f t="shared" si="0"/>
        <v>57860000</v>
      </c>
      <c r="K43" s="14">
        <f t="shared" si="0"/>
        <v>52410000</v>
      </c>
      <c r="L43" s="17">
        <f t="shared" si="0"/>
        <v>14000000</v>
      </c>
    </row>
    <row r="44" spans="1:12" ht="13.5" x14ac:dyDescent="0.25">
      <c r="A44" s="3" t="s">
        <v>21</v>
      </c>
      <c r="B44" s="2" t="s">
        <v>20</v>
      </c>
      <c r="C44" s="20">
        <v>34460</v>
      </c>
      <c r="D44" s="20">
        <v>42528</v>
      </c>
      <c r="E44" s="21">
        <v>39401</v>
      </c>
      <c r="F44" s="22">
        <v>40000</v>
      </c>
      <c r="G44" s="20">
        <v>40000</v>
      </c>
      <c r="H44" s="23">
        <v>40000</v>
      </c>
      <c r="I44" s="24">
        <v>39929</v>
      </c>
      <c r="J44" s="25">
        <v>40000</v>
      </c>
      <c r="K44" s="20">
        <v>40000</v>
      </c>
      <c r="L44" s="21">
        <v>50000</v>
      </c>
    </row>
    <row r="45" spans="1:12" ht="13.5" x14ac:dyDescent="0.25">
      <c r="A45" s="3" t="s">
        <v>22</v>
      </c>
      <c r="B45" s="2" t="s">
        <v>20</v>
      </c>
      <c r="C45" s="26">
        <v>71763908</v>
      </c>
      <c r="D45" s="26">
        <v>23891526</v>
      </c>
      <c r="E45" s="27">
        <v>31348412</v>
      </c>
      <c r="F45" s="28">
        <v>34651000</v>
      </c>
      <c r="G45" s="26">
        <v>36502014</v>
      </c>
      <c r="H45" s="29">
        <v>36502014</v>
      </c>
      <c r="I45" s="30">
        <v>28435711</v>
      </c>
      <c r="J45" s="31">
        <v>57820000</v>
      </c>
      <c r="K45" s="26">
        <v>52370000</v>
      </c>
      <c r="L45" s="27">
        <v>13950000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35143371</v>
      </c>
      <c r="D47" s="14">
        <f t="shared" ref="D47:L47" si="1">SUM(D48:D52)</f>
        <v>45072207</v>
      </c>
      <c r="E47" s="18">
        <f t="shared" si="1"/>
        <v>15395152</v>
      </c>
      <c r="F47" s="32">
        <f t="shared" si="1"/>
        <v>28605502</v>
      </c>
      <c r="G47" s="14">
        <f t="shared" si="1"/>
        <v>37003650</v>
      </c>
      <c r="H47" s="17">
        <f>SUM(H48:H52)</f>
        <v>37003650</v>
      </c>
      <c r="I47" s="33">
        <f t="shared" si="1"/>
        <v>24170616</v>
      </c>
      <c r="J47" s="16">
        <f t="shared" si="1"/>
        <v>82931329</v>
      </c>
      <c r="K47" s="14">
        <f t="shared" si="1"/>
        <v>117290550</v>
      </c>
      <c r="L47" s="18">
        <f t="shared" si="1"/>
        <v>81040000</v>
      </c>
    </row>
    <row r="48" spans="1:12" ht="13.5" x14ac:dyDescent="0.25">
      <c r="A48" s="3" t="s">
        <v>25</v>
      </c>
      <c r="B48" s="2" t="s">
        <v>20</v>
      </c>
      <c r="C48" s="20">
        <v>2299065</v>
      </c>
      <c r="D48" s="20">
        <v>2258623</v>
      </c>
      <c r="E48" s="21">
        <v>2322922</v>
      </c>
      <c r="F48" s="22">
        <v>7285000</v>
      </c>
      <c r="G48" s="20">
        <v>15446456</v>
      </c>
      <c r="H48" s="23">
        <v>15446456</v>
      </c>
      <c r="I48" s="24">
        <v>8038383</v>
      </c>
      <c r="J48" s="25">
        <v>39069003</v>
      </c>
      <c r="K48" s="20">
        <v>44480550</v>
      </c>
      <c r="L48" s="21">
        <v>8750000</v>
      </c>
    </row>
    <row r="49" spans="1:12" ht="13.5" x14ac:dyDescent="0.25">
      <c r="A49" s="3" t="s">
        <v>26</v>
      </c>
      <c r="B49" s="2" t="s">
        <v>20</v>
      </c>
      <c r="C49" s="20">
        <v>13332554</v>
      </c>
      <c r="D49" s="20">
        <v>39350212</v>
      </c>
      <c r="E49" s="21">
        <v>4619854</v>
      </c>
      <c r="F49" s="22">
        <v>6461030</v>
      </c>
      <c r="G49" s="20">
        <v>11570323</v>
      </c>
      <c r="H49" s="23">
        <v>11570323</v>
      </c>
      <c r="I49" s="24">
        <v>6505967</v>
      </c>
      <c r="J49" s="25">
        <v>13800000</v>
      </c>
      <c r="K49" s="20">
        <v>6900000</v>
      </c>
      <c r="L49" s="21">
        <v>7350000</v>
      </c>
    </row>
    <row r="50" spans="1:12" ht="13.5" x14ac:dyDescent="0.25">
      <c r="A50" s="3" t="s">
        <v>27</v>
      </c>
      <c r="B50" s="2" t="s">
        <v>20</v>
      </c>
      <c r="C50" s="20">
        <v>13194419</v>
      </c>
      <c r="D50" s="20">
        <v>16388444</v>
      </c>
      <c r="E50" s="21">
        <v>1637583</v>
      </c>
      <c r="F50" s="22">
        <v>6965972</v>
      </c>
      <c r="G50" s="20">
        <v>6529927</v>
      </c>
      <c r="H50" s="23">
        <v>6529927</v>
      </c>
      <c r="I50" s="24">
        <v>6305967</v>
      </c>
      <c r="J50" s="25">
        <v>11943326</v>
      </c>
      <c r="K50" s="20">
        <v>12500000</v>
      </c>
      <c r="L50" s="21">
        <v>5000000</v>
      </c>
    </row>
    <row r="51" spans="1:12" ht="13.5" x14ac:dyDescent="0.25">
      <c r="A51" s="3" t="s">
        <v>28</v>
      </c>
      <c r="B51" s="2" t="s">
        <v>20</v>
      </c>
      <c r="C51" s="20">
        <v>6317333</v>
      </c>
      <c r="D51" s="20">
        <v>-12925072</v>
      </c>
      <c r="E51" s="21">
        <v>6814793</v>
      </c>
      <c r="F51" s="22">
        <v>7893500</v>
      </c>
      <c r="G51" s="20">
        <v>3456944</v>
      </c>
      <c r="H51" s="23">
        <v>3456944</v>
      </c>
      <c r="I51" s="24">
        <v>3320299</v>
      </c>
      <c r="J51" s="25">
        <v>18119000</v>
      </c>
      <c r="K51" s="20">
        <v>53410000</v>
      </c>
      <c r="L51" s="21">
        <v>59940000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93664866</v>
      </c>
      <c r="D53" s="14">
        <f t="shared" ref="D53:L53" si="2">SUM(D54:D56)</f>
        <v>93897821</v>
      </c>
      <c r="E53" s="18">
        <f t="shared" si="2"/>
        <v>78737081</v>
      </c>
      <c r="F53" s="32">
        <f t="shared" si="2"/>
        <v>95480000</v>
      </c>
      <c r="G53" s="14">
        <f t="shared" si="2"/>
        <v>122611771</v>
      </c>
      <c r="H53" s="17">
        <f>SUM(H54:H56)</f>
        <v>122611771</v>
      </c>
      <c r="I53" s="33">
        <f t="shared" si="2"/>
        <v>74817694</v>
      </c>
      <c r="J53" s="16">
        <f t="shared" si="2"/>
        <v>106733950</v>
      </c>
      <c r="K53" s="14">
        <f t="shared" si="2"/>
        <v>105185000</v>
      </c>
      <c r="L53" s="18">
        <f t="shared" si="2"/>
        <v>76221000</v>
      </c>
    </row>
    <row r="54" spans="1:12" ht="13.5" x14ac:dyDescent="0.25">
      <c r="A54" s="3" t="s">
        <v>31</v>
      </c>
      <c r="B54" s="2" t="s">
        <v>20</v>
      </c>
      <c r="C54" s="20">
        <v>26521582</v>
      </c>
      <c r="D54" s="20">
        <v>35592079</v>
      </c>
      <c r="E54" s="21">
        <v>13952772</v>
      </c>
      <c r="F54" s="22">
        <v>19800000</v>
      </c>
      <c r="G54" s="20">
        <v>23345201</v>
      </c>
      <c r="H54" s="23">
        <v>23345201</v>
      </c>
      <c r="I54" s="24">
        <v>11051532</v>
      </c>
      <c r="J54" s="25">
        <v>18131000</v>
      </c>
      <c r="K54" s="20">
        <v>9785000</v>
      </c>
      <c r="L54" s="21">
        <v>9915000</v>
      </c>
    </row>
    <row r="55" spans="1:12" ht="13.5" x14ac:dyDescent="0.25">
      <c r="A55" s="3" t="s">
        <v>32</v>
      </c>
      <c r="B55" s="2" t="s">
        <v>20</v>
      </c>
      <c r="C55" s="20">
        <v>66314130</v>
      </c>
      <c r="D55" s="20">
        <v>71783425</v>
      </c>
      <c r="E55" s="21">
        <v>58012734</v>
      </c>
      <c r="F55" s="22">
        <v>73080000</v>
      </c>
      <c r="G55" s="20">
        <v>97028729</v>
      </c>
      <c r="H55" s="23">
        <v>97028729</v>
      </c>
      <c r="I55" s="24">
        <v>62740431</v>
      </c>
      <c r="J55" s="25">
        <v>85952950</v>
      </c>
      <c r="K55" s="20">
        <v>95150000</v>
      </c>
      <c r="L55" s="21">
        <v>66106000</v>
      </c>
    </row>
    <row r="56" spans="1:12" ht="13.5" x14ac:dyDescent="0.25">
      <c r="A56" s="3" t="s">
        <v>33</v>
      </c>
      <c r="B56" s="2" t="s">
        <v>20</v>
      </c>
      <c r="C56" s="20">
        <v>829154</v>
      </c>
      <c r="D56" s="20">
        <v>-13477683</v>
      </c>
      <c r="E56" s="21">
        <v>6771575</v>
      </c>
      <c r="F56" s="22">
        <v>2600000</v>
      </c>
      <c r="G56" s="20">
        <v>2237841</v>
      </c>
      <c r="H56" s="23">
        <v>2237841</v>
      </c>
      <c r="I56" s="24">
        <v>1025731</v>
      </c>
      <c r="J56" s="25">
        <v>2650000</v>
      </c>
      <c r="K56" s="20">
        <v>250000</v>
      </c>
      <c r="L56" s="21">
        <v>200000</v>
      </c>
    </row>
    <row r="57" spans="1:12" ht="13.5" x14ac:dyDescent="0.25">
      <c r="A57" s="1" t="s">
        <v>34</v>
      </c>
      <c r="B57" s="2" t="s">
        <v>20</v>
      </c>
      <c r="C57" s="14">
        <f>SUM(C58:C61)</f>
        <v>192334481</v>
      </c>
      <c r="D57" s="14">
        <f t="shared" ref="D57:L57" si="3">SUM(D58:D61)</f>
        <v>177265533</v>
      </c>
      <c r="E57" s="18">
        <f t="shared" si="3"/>
        <v>196469287</v>
      </c>
      <c r="F57" s="32">
        <f t="shared" si="3"/>
        <v>346023363</v>
      </c>
      <c r="G57" s="14">
        <f t="shared" si="3"/>
        <v>295568586</v>
      </c>
      <c r="H57" s="17">
        <f>SUM(H58:H61)</f>
        <v>295568586</v>
      </c>
      <c r="I57" s="33">
        <f t="shared" si="3"/>
        <v>231654292</v>
      </c>
      <c r="J57" s="16">
        <f t="shared" si="3"/>
        <v>351820024</v>
      </c>
      <c r="K57" s="14">
        <f t="shared" si="3"/>
        <v>311555974</v>
      </c>
      <c r="L57" s="18">
        <f t="shared" si="3"/>
        <v>390819145</v>
      </c>
    </row>
    <row r="58" spans="1:12" ht="13.5" x14ac:dyDescent="0.25">
      <c r="A58" s="3" t="s">
        <v>35</v>
      </c>
      <c r="B58" s="2" t="s">
        <v>20</v>
      </c>
      <c r="C58" s="20">
        <v>37837841</v>
      </c>
      <c r="D58" s="20">
        <v>65135405</v>
      </c>
      <c r="E58" s="21">
        <v>73934273</v>
      </c>
      <c r="F58" s="22">
        <v>113188013</v>
      </c>
      <c r="G58" s="20">
        <v>100440371</v>
      </c>
      <c r="H58" s="23">
        <v>100440371</v>
      </c>
      <c r="I58" s="24">
        <v>88645851</v>
      </c>
      <c r="J58" s="25">
        <v>87034923</v>
      </c>
      <c r="K58" s="20">
        <v>131255974</v>
      </c>
      <c r="L58" s="21">
        <v>196219125</v>
      </c>
    </row>
    <row r="59" spans="1:12" ht="13.5" x14ac:dyDescent="0.25">
      <c r="A59" s="3" t="s">
        <v>36</v>
      </c>
      <c r="B59" s="2" t="s">
        <v>20</v>
      </c>
      <c r="C59" s="20">
        <v>35606844</v>
      </c>
      <c r="D59" s="20">
        <v>38225644</v>
      </c>
      <c r="E59" s="21">
        <v>73907194</v>
      </c>
      <c r="F59" s="22">
        <v>117150000</v>
      </c>
      <c r="G59" s="20">
        <v>75174077</v>
      </c>
      <c r="H59" s="23">
        <v>75174077</v>
      </c>
      <c r="I59" s="24">
        <v>66607691</v>
      </c>
      <c r="J59" s="25">
        <v>156881590</v>
      </c>
      <c r="K59" s="20">
        <v>86450000</v>
      </c>
      <c r="L59" s="21">
        <v>73950000</v>
      </c>
    </row>
    <row r="60" spans="1:12" ht="13.5" x14ac:dyDescent="0.25">
      <c r="A60" s="3" t="s">
        <v>37</v>
      </c>
      <c r="B60" s="2" t="s">
        <v>20</v>
      </c>
      <c r="C60" s="26">
        <v>108612374</v>
      </c>
      <c r="D60" s="26">
        <v>67776939</v>
      </c>
      <c r="E60" s="27">
        <v>40100720</v>
      </c>
      <c r="F60" s="28">
        <v>53140350</v>
      </c>
      <c r="G60" s="26">
        <v>30967877</v>
      </c>
      <c r="H60" s="29">
        <v>30967877</v>
      </c>
      <c r="I60" s="30">
        <v>12542610</v>
      </c>
      <c r="J60" s="31">
        <v>77503526</v>
      </c>
      <c r="K60" s="26">
        <v>67300000</v>
      </c>
      <c r="L60" s="27">
        <v>93900020</v>
      </c>
    </row>
    <row r="61" spans="1:12" ht="13.5" x14ac:dyDescent="0.25">
      <c r="A61" s="3" t="s">
        <v>38</v>
      </c>
      <c r="B61" s="2" t="s">
        <v>20</v>
      </c>
      <c r="C61" s="20">
        <v>10277422</v>
      </c>
      <c r="D61" s="20">
        <v>6127545</v>
      </c>
      <c r="E61" s="21">
        <v>8527100</v>
      </c>
      <c r="F61" s="22">
        <v>62545000</v>
      </c>
      <c r="G61" s="20">
        <v>88986261</v>
      </c>
      <c r="H61" s="23">
        <v>88986261</v>
      </c>
      <c r="I61" s="24">
        <v>63858140</v>
      </c>
      <c r="J61" s="25">
        <v>30399985</v>
      </c>
      <c r="K61" s="20">
        <v>26550000</v>
      </c>
      <c r="L61" s="21">
        <v>26750000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392941086</v>
      </c>
      <c r="D63" s="66">
        <f t="shared" ref="D63:L63" si="4">+D43+D47+D53+D57+D62</f>
        <v>340169615</v>
      </c>
      <c r="E63" s="67">
        <f t="shared" si="4"/>
        <v>321989333</v>
      </c>
      <c r="F63" s="68">
        <f t="shared" si="4"/>
        <v>504799865</v>
      </c>
      <c r="G63" s="66">
        <f t="shared" si="4"/>
        <v>491726021</v>
      </c>
      <c r="H63" s="69">
        <f t="shared" si="4"/>
        <v>491726021</v>
      </c>
      <c r="I63" s="70">
        <f t="shared" si="4"/>
        <v>359118242</v>
      </c>
      <c r="J63" s="71">
        <f t="shared" si="4"/>
        <v>599345303</v>
      </c>
      <c r="K63" s="66">
        <f t="shared" si="4"/>
        <v>586441524</v>
      </c>
      <c r="L63" s="67">
        <f t="shared" si="4"/>
        <v>562080145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3294058</v>
      </c>
      <c r="D66" s="20">
        <v>66851614</v>
      </c>
      <c r="E66" s="34">
        <v>91031060</v>
      </c>
      <c r="F66" s="25">
        <v>79189500</v>
      </c>
      <c r="G66" s="20">
        <v>106571500</v>
      </c>
      <c r="H66" s="23">
        <v>106571500</v>
      </c>
      <c r="I66" s="21">
        <v>75148618</v>
      </c>
      <c r="J66" s="35">
        <v>72056000</v>
      </c>
      <c r="K66" s="20">
        <v>56820550</v>
      </c>
      <c r="L66" s="23">
        <v>59215850</v>
      </c>
    </row>
    <row r="67" spans="1:12" ht="13.5" x14ac:dyDescent="0.25">
      <c r="A67" s="3" t="s">
        <v>45</v>
      </c>
      <c r="B67" s="2" t="s">
        <v>20</v>
      </c>
      <c r="C67" s="20">
        <v>8491481</v>
      </c>
      <c r="D67" s="20">
        <v>25643193</v>
      </c>
      <c r="E67" s="21">
        <v>8542626</v>
      </c>
      <c r="F67" s="22">
        <v>24666000</v>
      </c>
      <c r="G67" s="20">
        <v>29256572</v>
      </c>
      <c r="H67" s="23">
        <v>29256572</v>
      </c>
      <c r="I67" s="24">
        <v>15909357</v>
      </c>
      <c r="J67" s="25">
        <v>27067000</v>
      </c>
      <c r="K67" s="20">
        <v>56956000</v>
      </c>
      <c r="L67" s="21">
        <v>62956000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>
        <v>2377741</v>
      </c>
      <c r="E69" s="21">
        <v>17154850</v>
      </c>
      <c r="F69" s="22">
        <v>24118086</v>
      </c>
      <c r="G69" s="20">
        <v>19758421</v>
      </c>
      <c r="H69" s="23">
        <v>19758421</v>
      </c>
      <c r="I69" s="24">
        <v>12250055</v>
      </c>
      <c r="J69" s="25">
        <v>38427536</v>
      </c>
      <c r="K69" s="20">
        <v>33500000</v>
      </c>
      <c r="L69" s="21">
        <v>12200000</v>
      </c>
    </row>
    <row r="70" spans="1:12" ht="13.5" x14ac:dyDescent="0.25">
      <c r="A70" s="72" t="s">
        <v>48</v>
      </c>
      <c r="B70" s="2" t="s">
        <v>49</v>
      </c>
      <c r="C70" s="36">
        <f>SUM(C66:C69)</f>
        <v>11785539</v>
      </c>
      <c r="D70" s="36">
        <f t="shared" ref="D70:L70" si="5">SUM(D66:D69)</f>
        <v>94872548</v>
      </c>
      <c r="E70" s="37">
        <f t="shared" si="5"/>
        <v>116728536</v>
      </c>
      <c r="F70" s="38">
        <f t="shared" si="5"/>
        <v>127973586</v>
      </c>
      <c r="G70" s="36">
        <f t="shared" si="5"/>
        <v>155586493</v>
      </c>
      <c r="H70" s="39">
        <f t="shared" si="5"/>
        <v>155586493</v>
      </c>
      <c r="I70" s="40">
        <f t="shared" si="5"/>
        <v>103308030</v>
      </c>
      <c r="J70" s="41">
        <f t="shared" si="5"/>
        <v>137550536</v>
      </c>
      <c r="K70" s="36">
        <f t="shared" si="5"/>
        <v>147276550</v>
      </c>
      <c r="L70" s="37">
        <f t="shared" si="5"/>
        <v>134371850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141383749</v>
      </c>
      <c r="D72" s="20">
        <v>128766273</v>
      </c>
      <c r="E72" s="21">
        <v>84533633</v>
      </c>
      <c r="F72" s="22">
        <v>200000000</v>
      </c>
      <c r="G72" s="20">
        <v>146883903</v>
      </c>
      <c r="H72" s="23">
        <v>146883903</v>
      </c>
      <c r="I72" s="24">
        <v>123995526</v>
      </c>
      <c r="J72" s="25">
        <v>200000000</v>
      </c>
      <c r="K72" s="20">
        <v>199999999</v>
      </c>
      <c r="L72" s="21">
        <v>199999999</v>
      </c>
    </row>
    <row r="73" spans="1:12" ht="13.5" x14ac:dyDescent="0.25">
      <c r="A73" s="72" t="s">
        <v>52</v>
      </c>
      <c r="B73" s="2" t="s">
        <v>20</v>
      </c>
      <c r="C73" s="20">
        <v>237578573</v>
      </c>
      <c r="D73" s="20">
        <v>116480795</v>
      </c>
      <c r="E73" s="21">
        <v>114453169</v>
      </c>
      <c r="F73" s="22">
        <v>176826279</v>
      </c>
      <c r="G73" s="20">
        <v>189255625</v>
      </c>
      <c r="H73" s="23">
        <v>189255625</v>
      </c>
      <c r="I73" s="24">
        <v>131814686</v>
      </c>
      <c r="J73" s="25">
        <v>261794767</v>
      </c>
      <c r="K73" s="20">
        <v>239164975</v>
      </c>
      <c r="L73" s="21">
        <v>227708296</v>
      </c>
    </row>
    <row r="74" spans="1:12" ht="13.5" x14ac:dyDescent="0.25">
      <c r="A74" s="4" t="s">
        <v>53</v>
      </c>
      <c r="B74" s="5" t="s">
        <v>54</v>
      </c>
      <c r="C74" s="66">
        <f>SUM(C70:C73)</f>
        <v>390747861</v>
      </c>
      <c r="D74" s="66">
        <f t="shared" ref="D74:L74" si="6">SUM(D70:D73)</f>
        <v>340119616</v>
      </c>
      <c r="E74" s="67">
        <f t="shared" si="6"/>
        <v>315715338</v>
      </c>
      <c r="F74" s="68">
        <f t="shared" si="6"/>
        <v>504799865</v>
      </c>
      <c r="G74" s="66">
        <f t="shared" si="6"/>
        <v>491726021</v>
      </c>
      <c r="H74" s="69">
        <f t="shared" si="6"/>
        <v>491726021</v>
      </c>
      <c r="I74" s="70">
        <f t="shared" si="6"/>
        <v>359118242</v>
      </c>
      <c r="J74" s="71">
        <f t="shared" si="6"/>
        <v>599345303</v>
      </c>
      <c r="K74" s="66">
        <f t="shared" si="6"/>
        <v>586441524</v>
      </c>
      <c r="L74" s="67">
        <f t="shared" si="6"/>
        <v>562080145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-30492597</v>
      </c>
      <c r="D43" s="14">
        <f t="shared" ref="D43:L43" si="0">SUM(D44:D46)</f>
        <v>4597114</v>
      </c>
      <c r="E43" s="15">
        <f t="shared" si="0"/>
        <v>308363318</v>
      </c>
      <c r="F43" s="16">
        <f t="shared" si="0"/>
        <v>10310000</v>
      </c>
      <c r="G43" s="14">
        <f t="shared" si="0"/>
        <v>8184650</v>
      </c>
      <c r="H43" s="17">
        <f>SUM(H44:H46)</f>
        <v>8184650</v>
      </c>
      <c r="I43" s="18">
        <f t="shared" si="0"/>
        <v>5795098</v>
      </c>
      <c r="J43" s="19">
        <f t="shared" si="0"/>
        <v>17024500</v>
      </c>
      <c r="K43" s="14">
        <f t="shared" si="0"/>
        <v>11504500</v>
      </c>
      <c r="L43" s="17">
        <f t="shared" si="0"/>
        <v>10232500</v>
      </c>
    </row>
    <row r="44" spans="1:12" ht="13.5" x14ac:dyDescent="0.25">
      <c r="A44" s="3" t="s">
        <v>21</v>
      </c>
      <c r="B44" s="2" t="s">
        <v>20</v>
      </c>
      <c r="C44" s="20">
        <v>1061027</v>
      </c>
      <c r="D44" s="20"/>
      <c r="E44" s="21">
        <v>-16937329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-31586689</v>
      </c>
      <c r="D45" s="26">
        <v>4580635</v>
      </c>
      <c r="E45" s="27">
        <v>325258797</v>
      </c>
      <c r="F45" s="28">
        <v>10250000</v>
      </c>
      <c r="G45" s="26">
        <v>8131650</v>
      </c>
      <c r="H45" s="29">
        <v>8131650</v>
      </c>
      <c r="I45" s="30">
        <v>5744489</v>
      </c>
      <c r="J45" s="31">
        <v>16964500</v>
      </c>
      <c r="K45" s="26">
        <v>11494500</v>
      </c>
      <c r="L45" s="27">
        <v>10202500</v>
      </c>
    </row>
    <row r="46" spans="1:12" ht="13.5" x14ac:dyDescent="0.25">
      <c r="A46" s="3" t="s">
        <v>23</v>
      </c>
      <c r="B46" s="2" t="s">
        <v>20</v>
      </c>
      <c r="C46" s="20">
        <v>33065</v>
      </c>
      <c r="D46" s="20">
        <v>16479</v>
      </c>
      <c r="E46" s="21">
        <v>41850</v>
      </c>
      <c r="F46" s="22">
        <v>60000</v>
      </c>
      <c r="G46" s="20">
        <v>53000</v>
      </c>
      <c r="H46" s="23">
        <v>53000</v>
      </c>
      <c r="I46" s="24">
        <v>50609</v>
      </c>
      <c r="J46" s="25">
        <v>60000</v>
      </c>
      <c r="K46" s="20">
        <v>10000</v>
      </c>
      <c r="L46" s="21">
        <v>30000</v>
      </c>
    </row>
    <row r="47" spans="1:12" ht="13.5" x14ac:dyDescent="0.25">
      <c r="A47" s="1" t="s">
        <v>24</v>
      </c>
      <c r="B47" s="2" t="s">
        <v>20</v>
      </c>
      <c r="C47" s="14">
        <f>SUM(C48:C52)</f>
        <v>23669361</v>
      </c>
      <c r="D47" s="14">
        <f t="shared" ref="D47:L47" si="1">SUM(D48:D52)</f>
        <v>17837882</v>
      </c>
      <c r="E47" s="18">
        <f t="shared" si="1"/>
        <v>8382249</v>
      </c>
      <c r="F47" s="32">
        <f t="shared" si="1"/>
        <v>78935282</v>
      </c>
      <c r="G47" s="14">
        <f t="shared" si="1"/>
        <v>75039555</v>
      </c>
      <c r="H47" s="17">
        <f>SUM(H48:H52)</f>
        <v>75039555</v>
      </c>
      <c r="I47" s="33">
        <f t="shared" si="1"/>
        <v>68594979</v>
      </c>
      <c r="J47" s="16">
        <f t="shared" si="1"/>
        <v>95571281</v>
      </c>
      <c r="K47" s="14">
        <f t="shared" si="1"/>
        <v>64393000</v>
      </c>
      <c r="L47" s="18">
        <f t="shared" si="1"/>
        <v>30775000</v>
      </c>
    </row>
    <row r="48" spans="1:12" ht="13.5" x14ac:dyDescent="0.25">
      <c r="A48" s="3" t="s">
        <v>25</v>
      </c>
      <c r="B48" s="2" t="s">
        <v>20</v>
      </c>
      <c r="C48" s="20">
        <v>3832725</v>
      </c>
      <c r="D48" s="20">
        <v>3202843</v>
      </c>
      <c r="E48" s="21">
        <v>-22123432</v>
      </c>
      <c r="F48" s="22">
        <v>15645000</v>
      </c>
      <c r="G48" s="20">
        <v>14303296</v>
      </c>
      <c r="H48" s="23">
        <v>14303296</v>
      </c>
      <c r="I48" s="24">
        <v>8617138</v>
      </c>
      <c r="J48" s="25">
        <v>11102900</v>
      </c>
      <c r="K48" s="20">
        <v>6170000</v>
      </c>
      <c r="L48" s="21">
        <v>5750000</v>
      </c>
    </row>
    <row r="49" spans="1:12" ht="13.5" x14ac:dyDescent="0.25">
      <c r="A49" s="3" t="s">
        <v>26</v>
      </c>
      <c r="B49" s="2" t="s">
        <v>20</v>
      </c>
      <c r="C49" s="20">
        <v>3311739</v>
      </c>
      <c r="D49" s="20">
        <v>5127157</v>
      </c>
      <c r="E49" s="21">
        <v>8796285</v>
      </c>
      <c r="F49" s="22">
        <v>20026782</v>
      </c>
      <c r="G49" s="20">
        <v>19973934</v>
      </c>
      <c r="H49" s="23">
        <v>19973934</v>
      </c>
      <c r="I49" s="24">
        <v>20372686</v>
      </c>
      <c r="J49" s="25">
        <v>48393941</v>
      </c>
      <c r="K49" s="20">
        <v>12540000</v>
      </c>
      <c r="L49" s="21">
        <v>5000000</v>
      </c>
    </row>
    <row r="50" spans="1:12" ht="13.5" x14ac:dyDescent="0.25">
      <c r="A50" s="3" t="s">
        <v>27</v>
      </c>
      <c r="B50" s="2" t="s">
        <v>20</v>
      </c>
      <c r="C50" s="20">
        <v>12658042</v>
      </c>
      <c r="D50" s="20">
        <v>4953686</v>
      </c>
      <c r="E50" s="21">
        <v>18971528</v>
      </c>
      <c r="F50" s="22">
        <v>34680000</v>
      </c>
      <c r="G50" s="20">
        <v>35027994</v>
      </c>
      <c r="H50" s="23">
        <v>35027994</v>
      </c>
      <c r="I50" s="24">
        <v>34771250</v>
      </c>
      <c r="J50" s="25">
        <v>30269940</v>
      </c>
      <c r="K50" s="20">
        <v>34735000</v>
      </c>
      <c r="L50" s="21">
        <v>15815000</v>
      </c>
    </row>
    <row r="51" spans="1:12" ht="13.5" x14ac:dyDescent="0.25">
      <c r="A51" s="3" t="s">
        <v>28</v>
      </c>
      <c r="B51" s="2" t="s">
        <v>20</v>
      </c>
      <c r="C51" s="20">
        <v>3758833</v>
      </c>
      <c r="D51" s="20">
        <v>4272260</v>
      </c>
      <c r="E51" s="21">
        <v>2303435</v>
      </c>
      <c r="F51" s="22">
        <v>7308500</v>
      </c>
      <c r="G51" s="20">
        <v>4354968</v>
      </c>
      <c r="H51" s="23">
        <v>4354968</v>
      </c>
      <c r="I51" s="24">
        <v>4169602</v>
      </c>
      <c r="J51" s="25">
        <v>5529500</v>
      </c>
      <c r="K51" s="20">
        <v>5448000</v>
      </c>
      <c r="L51" s="21">
        <v>3110000</v>
      </c>
    </row>
    <row r="52" spans="1:12" ht="13.5" x14ac:dyDescent="0.25">
      <c r="A52" s="3" t="s">
        <v>29</v>
      </c>
      <c r="B52" s="2" t="s">
        <v>20</v>
      </c>
      <c r="C52" s="26">
        <v>108022</v>
      </c>
      <c r="D52" s="26">
        <v>281936</v>
      </c>
      <c r="E52" s="27">
        <v>434433</v>
      </c>
      <c r="F52" s="28">
        <v>1275000</v>
      </c>
      <c r="G52" s="26">
        <v>1379363</v>
      </c>
      <c r="H52" s="29">
        <v>1379363</v>
      </c>
      <c r="I52" s="30">
        <v>664303</v>
      </c>
      <c r="J52" s="31">
        <v>275000</v>
      </c>
      <c r="K52" s="26">
        <v>5500000</v>
      </c>
      <c r="L52" s="27">
        <v>1100000</v>
      </c>
    </row>
    <row r="53" spans="1:12" ht="13.5" x14ac:dyDescent="0.25">
      <c r="A53" s="1" t="s">
        <v>30</v>
      </c>
      <c r="B53" s="2" t="s">
        <v>20</v>
      </c>
      <c r="C53" s="14">
        <f>SUM(C54:C56)</f>
        <v>64984292</v>
      </c>
      <c r="D53" s="14">
        <f t="shared" ref="D53:L53" si="2">SUM(D54:D56)</f>
        <v>114004661</v>
      </c>
      <c r="E53" s="18">
        <f t="shared" si="2"/>
        <v>121488226</v>
      </c>
      <c r="F53" s="32">
        <f t="shared" si="2"/>
        <v>120560328</v>
      </c>
      <c r="G53" s="14">
        <f t="shared" si="2"/>
        <v>739976144</v>
      </c>
      <c r="H53" s="17">
        <f>SUM(H54:H56)</f>
        <v>739976144</v>
      </c>
      <c r="I53" s="33">
        <f t="shared" si="2"/>
        <v>189637662</v>
      </c>
      <c r="J53" s="16">
        <f t="shared" si="2"/>
        <v>349001037</v>
      </c>
      <c r="K53" s="14">
        <f t="shared" si="2"/>
        <v>263038565</v>
      </c>
      <c r="L53" s="18">
        <f t="shared" si="2"/>
        <v>208479565</v>
      </c>
    </row>
    <row r="54" spans="1:12" ht="13.5" x14ac:dyDescent="0.25">
      <c r="A54" s="3" t="s">
        <v>31</v>
      </c>
      <c r="B54" s="2" t="s">
        <v>20</v>
      </c>
      <c r="C54" s="20">
        <v>419139</v>
      </c>
      <c r="D54" s="20">
        <v>597540</v>
      </c>
      <c r="E54" s="21">
        <v>5283343</v>
      </c>
      <c r="F54" s="22">
        <v>20657000</v>
      </c>
      <c r="G54" s="20">
        <v>22285057</v>
      </c>
      <c r="H54" s="23">
        <v>22285057</v>
      </c>
      <c r="I54" s="24">
        <v>16240356</v>
      </c>
      <c r="J54" s="25">
        <v>33618826</v>
      </c>
      <c r="K54" s="20">
        <v>14003565</v>
      </c>
      <c r="L54" s="21">
        <v>5949565</v>
      </c>
    </row>
    <row r="55" spans="1:12" ht="13.5" x14ac:dyDescent="0.25">
      <c r="A55" s="3" t="s">
        <v>32</v>
      </c>
      <c r="B55" s="2" t="s">
        <v>20</v>
      </c>
      <c r="C55" s="20">
        <v>64100621</v>
      </c>
      <c r="D55" s="20">
        <v>113273063</v>
      </c>
      <c r="E55" s="21">
        <v>116204883</v>
      </c>
      <c r="F55" s="22">
        <v>99903328</v>
      </c>
      <c r="G55" s="20">
        <v>717691087</v>
      </c>
      <c r="H55" s="23">
        <v>717691087</v>
      </c>
      <c r="I55" s="24">
        <v>173397306</v>
      </c>
      <c r="J55" s="25">
        <v>315382211</v>
      </c>
      <c r="K55" s="20">
        <v>249035000</v>
      </c>
      <c r="L55" s="21">
        <v>202530000</v>
      </c>
    </row>
    <row r="56" spans="1:12" ht="13.5" x14ac:dyDescent="0.25">
      <c r="A56" s="3" t="s">
        <v>33</v>
      </c>
      <c r="B56" s="2" t="s">
        <v>20</v>
      </c>
      <c r="C56" s="20">
        <v>464532</v>
      </c>
      <c r="D56" s="20">
        <v>134058</v>
      </c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132717618</v>
      </c>
      <c r="D57" s="14">
        <f t="shared" ref="D57:L57" si="3">SUM(D58:D61)</f>
        <v>315923064</v>
      </c>
      <c r="E57" s="18">
        <f t="shared" si="3"/>
        <v>284527169</v>
      </c>
      <c r="F57" s="32">
        <f t="shared" si="3"/>
        <v>812416967</v>
      </c>
      <c r="G57" s="14">
        <f t="shared" si="3"/>
        <v>905293722</v>
      </c>
      <c r="H57" s="17">
        <f>SUM(H58:H61)</f>
        <v>905293722</v>
      </c>
      <c r="I57" s="33">
        <f t="shared" si="3"/>
        <v>668925471</v>
      </c>
      <c r="J57" s="16">
        <f t="shared" si="3"/>
        <v>762626827</v>
      </c>
      <c r="K57" s="14">
        <f t="shared" si="3"/>
        <v>774644395</v>
      </c>
      <c r="L57" s="18">
        <f t="shared" si="3"/>
        <v>524977393</v>
      </c>
    </row>
    <row r="58" spans="1:12" ht="13.5" x14ac:dyDescent="0.25">
      <c r="A58" s="3" t="s">
        <v>35</v>
      </c>
      <c r="B58" s="2" t="s">
        <v>20</v>
      </c>
      <c r="C58" s="20">
        <v>45759462</v>
      </c>
      <c r="D58" s="20">
        <v>53699061</v>
      </c>
      <c r="E58" s="21">
        <v>136313390</v>
      </c>
      <c r="F58" s="22">
        <v>259845762</v>
      </c>
      <c r="G58" s="20">
        <v>169799184</v>
      </c>
      <c r="H58" s="23">
        <v>169799184</v>
      </c>
      <c r="I58" s="24">
        <v>130862180</v>
      </c>
      <c r="J58" s="25">
        <v>194600000</v>
      </c>
      <c r="K58" s="20">
        <v>199955326</v>
      </c>
      <c r="L58" s="21">
        <v>144898260</v>
      </c>
    </row>
    <row r="59" spans="1:12" ht="13.5" x14ac:dyDescent="0.25">
      <c r="A59" s="3" t="s">
        <v>36</v>
      </c>
      <c r="B59" s="2" t="s">
        <v>20</v>
      </c>
      <c r="C59" s="20">
        <v>12885848</v>
      </c>
      <c r="D59" s="20">
        <v>83748077</v>
      </c>
      <c r="E59" s="21">
        <v>38208347</v>
      </c>
      <c r="F59" s="22">
        <v>380290755</v>
      </c>
      <c r="G59" s="20">
        <v>490017965</v>
      </c>
      <c r="H59" s="23">
        <v>490017965</v>
      </c>
      <c r="I59" s="24">
        <v>378821807</v>
      </c>
      <c r="J59" s="25">
        <v>290144801</v>
      </c>
      <c r="K59" s="20">
        <v>295687953</v>
      </c>
      <c r="L59" s="21">
        <v>114533044</v>
      </c>
    </row>
    <row r="60" spans="1:12" ht="13.5" x14ac:dyDescent="0.25">
      <c r="A60" s="3" t="s">
        <v>37</v>
      </c>
      <c r="B60" s="2" t="s">
        <v>20</v>
      </c>
      <c r="C60" s="26">
        <v>67671063</v>
      </c>
      <c r="D60" s="26">
        <v>169847588</v>
      </c>
      <c r="E60" s="27">
        <v>103753256</v>
      </c>
      <c r="F60" s="28">
        <v>155342950</v>
      </c>
      <c r="G60" s="26">
        <v>229569329</v>
      </c>
      <c r="H60" s="29">
        <v>229569329</v>
      </c>
      <c r="I60" s="30">
        <v>143489120</v>
      </c>
      <c r="J60" s="31">
        <v>255167026</v>
      </c>
      <c r="K60" s="26">
        <v>248701116</v>
      </c>
      <c r="L60" s="27">
        <v>250396089</v>
      </c>
    </row>
    <row r="61" spans="1:12" ht="13.5" x14ac:dyDescent="0.25">
      <c r="A61" s="3" t="s">
        <v>38</v>
      </c>
      <c r="B61" s="2" t="s">
        <v>20</v>
      </c>
      <c r="C61" s="20">
        <v>6401245</v>
      </c>
      <c r="D61" s="20">
        <v>8628338</v>
      </c>
      <c r="E61" s="21">
        <v>6252176</v>
      </c>
      <c r="F61" s="22">
        <v>16937500</v>
      </c>
      <c r="G61" s="20">
        <v>15907244</v>
      </c>
      <c r="H61" s="23">
        <v>15907244</v>
      </c>
      <c r="I61" s="24">
        <v>15752364</v>
      </c>
      <c r="J61" s="25">
        <v>22715000</v>
      </c>
      <c r="K61" s="20">
        <v>30300000</v>
      </c>
      <c r="L61" s="21">
        <v>15150000</v>
      </c>
    </row>
    <row r="62" spans="1:12" ht="13.5" x14ac:dyDescent="0.25">
      <c r="A62" s="1" t="s">
        <v>39</v>
      </c>
      <c r="B62" s="2" t="s">
        <v>20</v>
      </c>
      <c r="C62" s="14">
        <v>302262</v>
      </c>
      <c r="D62" s="14">
        <v>235266</v>
      </c>
      <c r="E62" s="18">
        <v>148361</v>
      </c>
      <c r="F62" s="32">
        <v>820000</v>
      </c>
      <c r="G62" s="14">
        <v>235421</v>
      </c>
      <c r="H62" s="17">
        <v>235421</v>
      </c>
      <c r="I62" s="33">
        <v>226500</v>
      </c>
      <c r="J62" s="16">
        <v>500000</v>
      </c>
      <c r="K62" s="14">
        <v>1150000</v>
      </c>
      <c r="L62" s="18">
        <v>105000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191180936</v>
      </c>
      <c r="D63" s="66">
        <f t="shared" ref="D63:L63" si="4">+D43+D47+D53+D57+D62</f>
        <v>452597987</v>
      </c>
      <c r="E63" s="67">
        <f t="shared" si="4"/>
        <v>722909323</v>
      </c>
      <c r="F63" s="68">
        <f t="shared" si="4"/>
        <v>1023042577</v>
      </c>
      <c r="G63" s="66">
        <f t="shared" si="4"/>
        <v>1728729492</v>
      </c>
      <c r="H63" s="69">
        <f t="shared" si="4"/>
        <v>1728729492</v>
      </c>
      <c r="I63" s="70">
        <f t="shared" si="4"/>
        <v>933179710</v>
      </c>
      <c r="J63" s="71">
        <f t="shared" si="4"/>
        <v>1224723645</v>
      </c>
      <c r="K63" s="66">
        <f t="shared" si="4"/>
        <v>1114730460</v>
      </c>
      <c r="L63" s="67">
        <f t="shared" si="4"/>
        <v>774569458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76221189</v>
      </c>
      <c r="D66" s="20">
        <v>195806539</v>
      </c>
      <c r="E66" s="34">
        <v>197135534</v>
      </c>
      <c r="F66" s="25">
        <v>397577965</v>
      </c>
      <c r="G66" s="20">
        <v>1197557597</v>
      </c>
      <c r="H66" s="23">
        <v>1197557597</v>
      </c>
      <c r="I66" s="21">
        <v>490761287</v>
      </c>
      <c r="J66" s="35">
        <v>340354404</v>
      </c>
      <c r="K66" s="20">
        <v>57260871</v>
      </c>
      <c r="L66" s="23">
        <v>59946958</v>
      </c>
    </row>
    <row r="67" spans="1:12" ht="13.5" x14ac:dyDescent="0.25">
      <c r="A67" s="3" t="s">
        <v>45</v>
      </c>
      <c r="B67" s="2" t="s">
        <v>20</v>
      </c>
      <c r="C67" s="20">
        <v>729394</v>
      </c>
      <c r="D67" s="20">
        <v>45225</v>
      </c>
      <c r="E67" s="21">
        <v>2793229</v>
      </c>
      <c r="F67" s="22"/>
      <c r="G67" s="20">
        <v>13070654</v>
      </c>
      <c r="H67" s="23">
        <v>13070654</v>
      </c>
      <c r="I67" s="24">
        <v>12552842</v>
      </c>
      <c r="J67" s="25">
        <v>460000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>
        <v>867422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76950583</v>
      </c>
      <c r="D70" s="36">
        <f t="shared" ref="D70:L70" si="5">SUM(D66:D69)</f>
        <v>195851764</v>
      </c>
      <c r="E70" s="37">
        <f t="shared" si="5"/>
        <v>200796185</v>
      </c>
      <c r="F70" s="38">
        <f t="shared" si="5"/>
        <v>397577965</v>
      </c>
      <c r="G70" s="36">
        <f t="shared" si="5"/>
        <v>1210628251</v>
      </c>
      <c r="H70" s="39">
        <f t="shared" si="5"/>
        <v>1210628251</v>
      </c>
      <c r="I70" s="40">
        <f t="shared" si="5"/>
        <v>503314129</v>
      </c>
      <c r="J70" s="41">
        <f t="shared" si="5"/>
        <v>340814404</v>
      </c>
      <c r="K70" s="36">
        <f t="shared" si="5"/>
        <v>57260871</v>
      </c>
      <c r="L70" s="37">
        <f t="shared" si="5"/>
        <v>59946958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33255707</v>
      </c>
      <c r="D72" s="20">
        <v>124293854</v>
      </c>
      <c r="E72" s="21">
        <v>234205748</v>
      </c>
      <c r="F72" s="22">
        <v>376685001</v>
      </c>
      <c r="G72" s="20">
        <v>294504429</v>
      </c>
      <c r="H72" s="23">
        <v>294504429</v>
      </c>
      <c r="I72" s="24">
        <v>249264753</v>
      </c>
      <c r="J72" s="25">
        <v>466080294</v>
      </c>
      <c r="K72" s="20">
        <v>647347500</v>
      </c>
      <c r="L72" s="21">
        <v>505735000</v>
      </c>
    </row>
    <row r="73" spans="1:12" ht="13.5" x14ac:dyDescent="0.25">
      <c r="A73" s="72" t="s">
        <v>52</v>
      </c>
      <c r="B73" s="2" t="s">
        <v>20</v>
      </c>
      <c r="C73" s="20">
        <v>80974646</v>
      </c>
      <c r="D73" s="20">
        <v>132452369</v>
      </c>
      <c r="E73" s="21">
        <v>-90136540</v>
      </c>
      <c r="F73" s="22">
        <v>248779611</v>
      </c>
      <c r="G73" s="20">
        <v>223596812</v>
      </c>
      <c r="H73" s="23">
        <v>223596812</v>
      </c>
      <c r="I73" s="24">
        <v>180600828</v>
      </c>
      <c r="J73" s="25">
        <v>417828947</v>
      </c>
      <c r="K73" s="20">
        <v>410122089</v>
      </c>
      <c r="L73" s="21">
        <v>208887500</v>
      </c>
    </row>
    <row r="74" spans="1:12" ht="13.5" x14ac:dyDescent="0.25">
      <c r="A74" s="4" t="s">
        <v>53</v>
      </c>
      <c r="B74" s="5" t="s">
        <v>54</v>
      </c>
      <c r="C74" s="66">
        <f>SUM(C70:C73)</f>
        <v>191180936</v>
      </c>
      <c r="D74" s="66">
        <f t="shared" ref="D74:L74" si="6">SUM(D70:D73)</f>
        <v>452597987</v>
      </c>
      <c r="E74" s="67">
        <f t="shared" si="6"/>
        <v>344865393</v>
      </c>
      <c r="F74" s="68">
        <f t="shared" si="6"/>
        <v>1023042577</v>
      </c>
      <c r="G74" s="66">
        <f t="shared" si="6"/>
        <v>1728729492</v>
      </c>
      <c r="H74" s="69">
        <f t="shared" si="6"/>
        <v>1728729492</v>
      </c>
      <c r="I74" s="70">
        <f t="shared" si="6"/>
        <v>933179710</v>
      </c>
      <c r="J74" s="71">
        <f t="shared" si="6"/>
        <v>1224723645</v>
      </c>
      <c r="K74" s="66">
        <f t="shared" si="6"/>
        <v>1114730460</v>
      </c>
      <c r="L74" s="67">
        <f t="shared" si="6"/>
        <v>774569458</v>
      </c>
    </row>
    <row r="75" spans="1:12" ht="14.45" customHeight="1" x14ac:dyDescent="0.25">
      <c r="A75" s="8" t="s">
        <v>74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75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77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78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79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80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81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AC09CA-205D-46B1-B4E7-0D5898CF8E8B}"/>
</file>

<file path=customXml/itemProps2.xml><?xml version="1.0" encoding="utf-8"?>
<ds:datastoreItem xmlns:ds="http://schemas.openxmlformats.org/officeDocument/2006/customXml" ds:itemID="{1A7E2D34-4C24-4F97-B491-15524AEC7DF6}"/>
</file>

<file path=customXml/itemProps3.xml><?xml version="1.0" encoding="utf-8"?>
<ds:datastoreItem xmlns:ds="http://schemas.openxmlformats.org/officeDocument/2006/customXml" ds:itemID="{BBD138A0-4930-4F04-A11A-9DEC171148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2024-10-17T15:00:59Z</dcterms:created>
  <dcterms:modified xsi:type="dcterms:W3CDTF">2024-10-17T15:04:32Z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